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ANTEPROYECTO_PPTO_2026\COSTEO POR PROGRAMA\"/>
    </mc:Choice>
  </mc:AlternateContent>
  <xr:revisionPtr revIDLastSave="0" documentId="13_ncr:1_{39389E1E-4F56-4395-98EA-7FDF8C2434ED}" xr6:coauthVersionLast="47" xr6:coauthVersionMax="47" xr10:uidLastSave="{00000000-0000-0000-0000-000000000000}"/>
  <bookViews>
    <workbookView xWindow="-120" yWindow="-120" windowWidth="24240" windowHeight="13140" xr2:uid="{AD7D4FAE-8CB6-4F59-A3BC-EDF617F5EEF8}"/>
  </bookViews>
  <sheets>
    <sheet name="CALENDARIZADO" sheetId="9" r:id="rId1"/>
    <sheet name="001.Dietas" sheetId="36" r:id="rId2"/>
    <sheet name="006.Sueldos" sheetId="38" r:id="rId3"/>
    <sheet name="148.RDL" sheetId="37" r:id="rId4"/>
    <sheet name="014.Honorarios" sheetId="39" r:id="rId5"/>
    <sheet name="138.otras p" sheetId="43" r:id="rId6"/>
    <sheet name="041.Gratf" sheetId="41" r:id="rId7"/>
    <sheet name="138.OtrasPr" sheetId="46" r:id="rId8"/>
    <sheet name="036 prima" sheetId="40" r:id="rId9"/>
    <sheet name="063IMSS" sheetId="42" r:id="rId10"/>
    <sheet name="084.RCV" sheetId="44" r:id="rId11"/>
    <sheet name="074.INF" sheetId="45" r:id="rId12"/>
    <sheet name="3%" sheetId="47" r:id="rId13"/>
    <sheet name="201.Mat.Of" sheetId="13" r:id="rId14"/>
    <sheet name="205.Mat.Of " sheetId="21" r:id="rId15"/>
    <sheet name="207.Mat.Limp" sheetId="14" r:id="rId16"/>
    <sheet name="208.SumDiv" sheetId="12" r:id="rId17"/>
    <sheet name="241" sheetId="11" r:id="rId18"/>
    <sheet name="340.353.388" sheetId="34" r:id="rId19"/>
    <sheet name="301-energ" sheetId="22" r:id="rId20"/>
    <sheet name="303.agua" sheetId="25" r:id="rId21"/>
    <sheet name="304- telef" sheetId="26" r:id="rId22"/>
    <sheet name="305-telcel" sheetId="27" r:id="rId23"/>
    <sheet name="307-inter" sheetId="28" r:id="rId24"/>
    <sheet name="308.ServPost" sheetId="29" r:id="rId25"/>
    <sheet name="311-ArredEdif." sheetId="5" r:id="rId26"/>
    <sheet name="313.Arrend.inmb" sheetId="15" state="hidden" r:id="rId27"/>
    <sheet name="312.Arrnda fot" sheetId="30" r:id="rId28"/>
    <sheet name="328-Serv vig" sheetId="31" r:id="rId29"/>
    <sheet name="347_conservac" sheetId="17" r:id="rId30"/>
    <sheet name="357.Serv Limpieza" sheetId="32" r:id="rId31"/>
    <sheet name="363.Impresos y pub" sheetId="48" r:id="rId32"/>
    <sheet name="369 pasajes" sheetId="33" r:id="rId33"/>
    <sheet name="378.Gtos.Com" sheetId="20" r:id="rId34"/>
    <sheet name="374.Viaticos" sheetId="8" r:id="rId35"/>
  </sheets>
  <definedNames>
    <definedName name="_xlnm.Print_Area" localSheetId="1">'001.Dietas'!$A$1:$J$48</definedName>
    <definedName name="_xlnm.Print_Area" localSheetId="2">'006.Sueldos'!$A$1:$J$59</definedName>
    <definedName name="_xlnm.Print_Area" localSheetId="4">'014.Honorarios'!$A$1:$J$53</definedName>
    <definedName name="_xlnm.Print_Area" localSheetId="8">'036 prima'!$A$1:$I$87</definedName>
    <definedName name="_xlnm.Print_Area" localSheetId="6">'041.Gratf'!$A$1:$H$87</definedName>
    <definedName name="_xlnm.Print_Area" localSheetId="9">'063IMSS'!$A$1:$H$76</definedName>
    <definedName name="_xlnm.Print_Area" localSheetId="11">'074.INF'!$A$1:$H$76</definedName>
    <definedName name="_xlnm.Print_Area" localSheetId="10">'084.RCV'!$A$1:$H$76</definedName>
    <definedName name="_xlnm.Print_Area" localSheetId="5">'138.otras p'!$A$1:$J$45</definedName>
    <definedName name="_xlnm.Print_Area" localSheetId="7">'138.OtrasPr'!$A$1:$J$41</definedName>
    <definedName name="_xlnm.Print_Area" localSheetId="3">'148.RDL'!$A$1:$J$62</definedName>
    <definedName name="_xlnm.Print_Area" localSheetId="13">'201.Mat.Of'!$A$1:$I$35</definedName>
    <definedName name="_xlnm.Print_Area" localSheetId="14">'205.Mat.Of '!$A$1:$I$35</definedName>
    <definedName name="_xlnm.Print_Area" localSheetId="15">'207.Mat.Limp'!$A$1:$I$34</definedName>
    <definedName name="_xlnm.Print_Area" localSheetId="16">'208.SumDiv'!$A$1:$I$35</definedName>
    <definedName name="_xlnm.Print_Area" localSheetId="17">'241'!$A$1:$I$39</definedName>
    <definedName name="_xlnm.Print_Area" localSheetId="12">'3%'!$A$1:$H$42</definedName>
    <definedName name="_xlnm.Print_Area" localSheetId="19">'301-energ'!$A$1:$I$61</definedName>
    <definedName name="_xlnm.Print_Area" localSheetId="20">'303.agua'!$A$1:$I$44</definedName>
    <definedName name="_xlnm.Print_Area" localSheetId="21">'304- telef'!$A$1:$I$45</definedName>
    <definedName name="_xlnm.Print_Area" localSheetId="22">'305-telcel'!$A$1:$I$42</definedName>
    <definedName name="_xlnm.Print_Area" localSheetId="23">'307-inter'!$A$1:$I$37</definedName>
    <definedName name="_xlnm.Print_Area" localSheetId="24">'308.ServPost'!$A$1:$I$43</definedName>
    <definedName name="_xlnm.Print_Area" localSheetId="25">'311-ArredEdif.'!$A$1:$I$33</definedName>
    <definedName name="_xlnm.Print_Area" localSheetId="27">'312.Arrnda fot'!$A$1:$I$42</definedName>
    <definedName name="_xlnm.Print_Area" localSheetId="26">'313.Arrend.inmb'!$A$1:$I$42</definedName>
    <definedName name="_xlnm.Print_Area" localSheetId="28">'328-Serv vig'!$A$1:$I$42</definedName>
    <definedName name="_xlnm.Print_Area" localSheetId="18">'340.353.388'!$A$1:$J$84</definedName>
    <definedName name="_xlnm.Print_Area" localSheetId="29">'347_conservac'!$A$1:$I$44</definedName>
    <definedName name="_xlnm.Print_Area" localSheetId="30">'357.Serv Limpieza'!$A$1:$I$42</definedName>
    <definedName name="_xlnm.Print_Area" localSheetId="31">'363.Impresos y pub'!$A$1:$I$33</definedName>
    <definedName name="_xlnm.Print_Area" localSheetId="32">'369 pasajes'!$A$1:$I$44</definedName>
    <definedName name="_xlnm.Print_Area" localSheetId="34">'374.Viaticos'!$A$1:$K$27</definedName>
    <definedName name="_xlnm.Print_Area" localSheetId="33">'378.Gtos.Com'!$A$1:$I$43</definedName>
    <definedName name="_xlnm.Print_Area" localSheetId="0">CALENDARIZADO!$A$1:$O$61</definedName>
    <definedName name="_xlnm.Print_Titles" localSheetId="8">'036 prima'!$12:$12</definedName>
    <definedName name="_xlnm.Print_Titles" localSheetId="6">'041.Gratf'!$11:$11</definedName>
    <definedName name="_xlnm.Print_Titles" localSheetId="9">'063IMSS'!$12:$12</definedName>
    <definedName name="_xlnm.Print_Titles" localSheetId="11">'074.INF'!$10:$10</definedName>
    <definedName name="_xlnm.Print_Titles" localSheetId="10">'084.RCV'!$12:$12</definedName>
    <definedName name="_xlnm.Print_Titles" localSheetId="5">'138.otras p'!$2:$13</definedName>
    <definedName name="_xlnm.Print_Titles" localSheetId="7">'138.OtrasPr'!$2:$12</definedName>
    <definedName name="_xlnm.Print_Titles" localSheetId="3">'148.RDL'!$15:$15</definedName>
    <definedName name="_xlnm.Print_Titles" localSheetId="13">'201.Mat.Of'!$2:$10</definedName>
    <definedName name="_xlnm.Print_Titles" localSheetId="14">'205.Mat.Of '!$2:$10</definedName>
    <definedName name="_xlnm.Print_Titles" localSheetId="15">'207.Mat.Limp'!$2:$10</definedName>
    <definedName name="_xlnm.Print_Titles" localSheetId="16">'208.SumDiv'!$2:$10</definedName>
    <definedName name="_xlnm.Print_Titles" localSheetId="17">'241'!$2:$10</definedName>
    <definedName name="_xlnm.Print_Titles" localSheetId="19">'301-energ'!$2:$10</definedName>
    <definedName name="_xlnm.Print_Titles" localSheetId="20">'303.agua'!$2:$10</definedName>
    <definedName name="_xlnm.Print_Titles" localSheetId="21">'304- telef'!$2:$10</definedName>
    <definedName name="_xlnm.Print_Titles" localSheetId="22">'305-telcel'!$2:$10</definedName>
    <definedName name="_xlnm.Print_Titles" localSheetId="23">'307-inter'!$2:$10</definedName>
    <definedName name="_xlnm.Print_Titles" localSheetId="24">'308.ServPost'!$2:$10</definedName>
    <definedName name="_xlnm.Print_Titles" localSheetId="25">'311-ArredEdif.'!$2:$10</definedName>
    <definedName name="_xlnm.Print_Titles" localSheetId="27">'312.Arrnda fot'!$2:$10</definedName>
    <definedName name="_xlnm.Print_Titles" localSheetId="26">'313.Arrend.inmb'!$2:$10</definedName>
    <definedName name="_xlnm.Print_Titles" localSheetId="28">'328-Serv vig'!$2:$10</definedName>
    <definedName name="_xlnm.Print_Titles" localSheetId="18">'340.353.388'!$1:$22</definedName>
    <definedName name="_xlnm.Print_Titles" localSheetId="29">'347_conservac'!$2:$10</definedName>
    <definedName name="_xlnm.Print_Titles" localSheetId="30">'357.Serv Limpieza'!$2:$10</definedName>
    <definedName name="_xlnm.Print_Titles" localSheetId="31">'363.Impresos y pub'!$2:$10</definedName>
    <definedName name="_xlnm.Print_Titles" localSheetId="32">'369 pasajes'!$2:$10</definedName>
    <definedName name="_xlnm.Print_Titles" localSheetId="34">'374.Viaticos'!$1:$11</definedName>
    <definedName name="_xlnm.Print_Titles" localSheetId="33">'378.Gtos.Com'!$2:$10</definedName>
    <definedName name="_xlnm.Print_Titles" localSheetId="0">CALENDARIZADO!$1:$8</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8" i="48" l="1"/>
  <c r="I20" i="48" l="1"/>
  <c r="I19" i="48"/>
  <c r="I16" i="48"/>
  <c r="I15" i="48" s="1"/>
  <c r="I12" i="48"/>
  <c r="I11" i="48" s="1"/>
  <c r="C4" i="48"/>
  <c r="C42" i="9"/>
  <c r="I17" i="28" l="1"/>
  <c r="I16" i="28"/>
  <c r="I15" i="28" s="1"/>
  <c r="I62" i="34"/>
  <c r="H45" i="45" l="1"/>
  <c r="H46" i="45"/>
  <c r="H47" i="45"/>
  <c r="H47" i="44"/>
  <c r="H48" i="44"/>
  <c r="H49" i="44"/>
  <c r="H48" i="42"/>
  <c r="H49" i="42"/>
  <c r="H47" i="42"/>
  <c r="H49" i="40"/>
  <c r="I49" i="40" s="1"/>
  <c r="H48" i="40"/>
  <c r="I48" i="40" s="1"/>
  <c r="H47" i="40"/>
  <c r="I47" i="40" s="1"/>
  <c r="H45" i="40"/>
  <c r="H47" i="41"/>
  <c r="H48" i="41"/>
  <c r="H46" i="41"/>
  <c r="H44" i="41"/>
  <c r="E43" i="41" l="1"/>
  <c r="I50" i="37"/>
  <c r="I51" i="37"/>
  <c r="I52" i="37"/>
  <c r="H50" i="37"/>
  <c r="H51" i="37"/>
  <c r="H52" i="37"/>
  <c r="H48" i="37"/>
  <c r="J50" i="37" l="1"/>
  <c r="J51" i="37"/>
  <c r="J52" i="37"/>
  <c r="I48" i="38" l="1"/>
  <c r="H48" i="38"/>
  <c r="I14" i="46"/>
  <c r="J14" i="46" s="1"/>
  <c r="J13" i="46" s="1"/>
  <c r="I18" i="46"/>
  <c r="J18" i="46" s="1"/>
  <c r="J17" i="46" s="1"/>
  <c r="I22" i="46"/>
  <c r="J22" i="46" s="1"/>
  <c r="J21" i="46" s="1"/>
  <c r="I26" i="46"/>
  <c r="J26" i="46" s="1"/>
  <c r="J25" i="46" s="1"/>
  <c r="I30" i="46"/>
  <c r="J30" i="46" s="1"/>
  <c r="J29" i="46" s="1"/>
  <c r="H11" i="45"/>
  <c r="H12" i="45"/>
  <c r="H13" i="45"/>
  <c r="H14" i="45"/>
  <c r="H15" i="45"/>
  <c r="H16" i="45"/>
  <c r="H17" i="45"/>
  <c r="H18" i="45"/>
  <c r="H19" i="45"/>
  <c r="H20" i="45"/>
  <c r="H21" i="45"/>
  <c r="H22" i="45"/>
  <c r="H23" i="45"/>
  <c r="H24" i="45"/>
  <c r="H25" i="45"/>
  <c r="H26" i="45"/>
  <c r="H27" i="45"/>
  <c r="H28" i="45"/>
  <c r="H29" i="45"/>
  <c r="H30" i="45"/>
  <c r="H31" i="45"/>
  <c r="H32" i="45"/>
  <c r="H33" i="45"/>
  <c r="H34" i="45"/>
  <c r="H35" i="45"/>
  <c r="H36" i="45"/>
  <c r="H37" i="45"/>
  <c r="H38" i="45"/>
  <c r="H39" i="45"/>
  <c r="H40" i="45"/>
  <c r="H41" i="45"/>
  <c r="H42" i="45"/>
  <c r="H43" i="45"/>
  <c r="H13" i="44"/>
  <c r="H14" i="44"/>
  <c r="H15" i="44"/>
  <c r="H16" i="44"/>
  <c r="H17" i="44"/>
  <c r="H18" i="44"/>
  <c r="H19" i="44"/>
  <c r="H20" i="44"/>
  <c r="H21" i="44"/>
  <c r="H22" i="44"/>
  <c r="H23" i="44"/>
  <c r="H24" i="44"/>
  <c r="H25" i="44"/>
  <c r="H26" i="44"/>
  <c r="H27" i="44"/>
  <c r="H28" i="44"/>
  <c r="H29" i="44"/>
  <c r="H30" i="44"/>
  <c r="H31" i="44"/>
  <c r="H32" i="44"/>
  <c r="H33" i="44"/>
  <c r="H34" i="44"/>
  <c r="H35" i="44"/>
  <c r="H36" i="44"/>
  <c r="H37" i="44"/>
  <c r="H38" i="44"/>
  <c r="H39" i="44"/>
  <c r="H40" i="44"/>
  <c r="H41" i="44"/>
  <c r="H42" i="44"/>
  <c r="H43" i="44"/>
  <c r="H44" i="44"/>
  <c r="H45" i="44"/>
  <c r="I15" i="43"/>
  <c r="I14" i="43" s="1"/>
  <c r="I19" i="43"/>
  <c r="I18" i="43" s="1"/>
  <c r="I23" i="43"/>
  <c r="J23" i="43" s="1"/>
  <c r="J22" i="43" s="1"/>
  <c r="H13" i="42"/>
  <c r="H14" i="42"/>
  <c r="H15" i="42"/>
  <c r="H16" i="42"/>
  <c r="H17" i="42"/>
  <c r="H18" i="42"/>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E12" i="41"/>
  <c r="H12" i="41" s="1"/>
  <c r="E13" i="41"/>
  <c r="H13" i="41" s="1"/>
  <c r="E14" i="41"/>
  <c r="H14" i="41" s="1"/>
  <c r="E15" i="41"/>
  <c r="H15" i="41" s="1"/>
  <c r="E16" i="41"/>
  <c r="H16" i="41" s="1"/>
  <c r="E17" i="41"/>
  <c r="H17" i="41" s="1"/>
  <c r="E18" i="41"/>
  <c r="H18" i="41" s="1"/>
  <c r="E19" i="41"/>
  <c r="H19" i="41" s="1"/>
  <c r="E20" i="41"/>
  <c r="H20" i="41" s="1"/>
  <c r="E21" i="41"/>
  <c r="H21" i="41" s="1"/>
  <c r="E22" i="41"/>
  <c r="H22" i="41" s="1"/>
  <c r="E23" i="41"/>
  <c r="H23" i="41" s="1"/>
  <c r="E24" i="41"/>
  <c r="H24" i="41" s="1"/>
  <c r="E25" i="41"/>
  <c r="H25" i="41" s="1"/>
  <c r="E26" i="41"/>
  <c r="H26" i="41" s="1"/>
  <c r="E27" i="41"/>
  <c r="H27" i="41" s="1"/>
  <c r="E28" i="41"/>
  <c r="H28" i="41" s="1"/>
  <c r="E29" i="41"/>
  <c r="H29" i="41" s="1"/>
  <c r="E30" i="41"/>
  <c r="H30" i="41" s="1"/>
  <c r="E31" i="41"/>
  <c r="H31" i="41" s="1"/>
  <c r="E32" i="41"/>
  <c r="H32" i="41" s="1"/>
  <c r="E33" i="41"/>
  <c r="H33" i="41" s="1"/>
  <c r="E34" i="41"/>
  <c r="H34" i="41" s="1"/>
  <c r="E35" i="41"/>
  <c r="H35" i="41" s="1"/>
  <c r="E36" i="41"/>
  <c r="H36" i="41" s="1"/>
  <c r="E37" i="41"/>
  <c r="H37" i="41" s="1"/>
  <c r="E38" i="41"/>
  <c r="H38" i="41" s="1"/>
  <c r="E39" i="41"/>
  <c r="H39" i="41" s="1"/>
  <c r="E40" i="41"/>
  <c r="H40" i="41" s="1"/>
  <c r="E41" i="41"/>
  <c r="H41" i="41" s="1"/>
  <c r="E42" i="41"/>
  <c r="H42" i="41" s="1"/>
  <c r="H43" i="41"/>
  <c r="E13" i="40"/>
  <c r="H13" i="40" s="1"/>
  <c r="E14" i="40"/>
  <c r="H14" i="40" s="1"/>
  <c r="I14" i="40" s="1"/>
  <c r="E15" i="40"/>
  <c r="H15" i="40" s="1"/>
  <c r="I15" i="40" s="1"/>
  <c r="E16" i="40"/>
  <c r="H16" i="40" s="1"/>
  <c r="I16" i="40" s="1"/>
  <c r="E17" i="40"/>
  <c r="H17" i="40" s="1"/>
  <c r="I17" i="40" s="1"/>
  <c r="E18" i="40"/>
  <c r="H18" i="40" s="1"/>
  <c r="I18" i="40" s="1"/>
  <c r="E19" i="40"/>
  <c r="H19" i="40" s="1"/>
  <c r="I19" i="40" s="1"/>
  <c r="E20" i="40"/>
  <c r="H20" i="40" s="1"/>
  <c r="I20" i="40" s="1"/>
  <c r="E21" i="40"/>
  <c r="H21" i="40" s="1"/>
  <c r="I21" i="40" s="1"/>
  <c r="E22" i="40"/>
  <c r="H22" i="40" s="1"/>
  <c r="I22" i="40" s="1"/>
  <c r="E23" i="40"/>
  <c r="H23" i="40" s="1"/>
  <c r="I23" i="40" s="1"/>
  <c r="E24" i="40"/>
  <c r="H24" i="40" s="1"/>
  <c r="I24" i="40" s="1"/>
  <c r="E25" i="40"/>
  <c r="H25" i="40" s="1"/>
  <c r="I25" i="40" s="1"/>
  <c r="E26" i="40"/>
  <c r="H26" i="40" s="1"/>
  <c r="I26" i="40" s="1"/>
  <c r="E27" i="40"/>
  <c r="H27" i="40" s="1"/>
  <c r="I27" i="40" s="1"/>
  <c r="E28" i="40"/>
  <c r="H28" i="40" s="1"/>
  <c r="I28" i="40" s="1"/>
  <c r="E29" i="40"/>
  <c r="H29" i="40" s="1"/>
  <c r="I29" i="40" s="1"/>
  <c r="E30" i="40"/>
  <c r="H30" i="40" s="1"/>
  <c r="I30" i="40" s="1"/>
  <c r="E31" i="40"/>
  <c r="H31" i="40" s="1"/>
  <c r="I31" i="40" s="1"/>
  <c r="E32" i="40"/>
  <c r="H32" i="40" s="1"/>
  <c r="I32" i="40" s="1"/>
  <c r="E33" i="40"/>
  <c r="H33" i="40" s="1"/>
  <c r="I33" i="40" s="1"/>
  <c r="E34" i="40"/>
  <c r="H34" i="40" s="1"/>
  <c r="I34" i="40" s="1"/>
  <c r="E35" i="40"/>
  <c r="H35" i="40" s="1"/>
  <c r="I35" i="40" s="1"/>
  <c r="E36" i="40"/>
  <c r="H36" i="40" s="1"/>
  <c r="I36" i="40" s="1"/>
  <c r="E37" i="40"/>
  <c r="H37" i="40" s="1"/>
  <c r="I37" i="40" s="1"/>
  <c r="E38" i="40"/>
  <c r="H38" i="40" s="1"/>
  <c r="I38" i="40" s="1"/>
  <c r="E39" i="40"/>
  <c r="H39" i="40" s="1"/>
  <c r="I39" i="40" s="1"/>
  <c r="E40" i="40"/>
  <c r="H40" i="40" s="1"/>
  <c r="I40" i="40" s="1"/>
  <c r="E41" i="40"/>
  <c r="H41" i="40" s="1"/>
  <c r="I41" i="40" s="1"/>
  <c r="E42" i="40"/>
  <c r="H42" i="40" s="1"/>
  <c r="I42" i="40" s="1"/>
  <c r="E43" i="40"/>
  <c r="E44" i="40"/>
  <c r="I45" i="40"/>
  <c r="H16" i="39"/>
  <c r="I16" i="39"/>
  <c r="I17" i="39" s="1"/>
  <c r="J11" i="39" s="1"/>
  <c r="H16" i="38"/>
  <c r="I16" i="38"/>
  <c r="H17" i="38"/>
  <c r="I17" i="38"/>
  <c r="H18" i="38"/>
  <c r="I18" i="38"/>
  <c r="H19" i="38"/>
  <c r="I19" i="38"/>
  <c r="H20" i="38"/>
  <c r="I20" i="38"/>
  <c r="H21" i="38"/>
  <c r="I21" i="38"/>
  <c r="H22" i="38"/>
  <c r="I22" i="38"/>
  <c r="H23" i="38"/>
  <c r="I23" i="38"/>
  <c r="H24" i="38"/>
  <c r="I24" i="38"/>
  <c r="H25" i="38"/>
  <c r="I25" i="38"/>
  <c r="H26" i="38"/>
  <c r="I26" i="38"/>
  <c r="H27" i="38"/>
  <c r="I27" i="38"/>
  <c r="H28" i="38"/>
  <c r="I28" i="38"/>
  <c r="H29" i="38"/>
  <c r="I29" i="38"/>
  <c r="H30" i="38"/>
  <c r="I30" i="38"/>
  <c r="H31" i="38"/>
  <c r="I31" i="38"/>
  <c r="H32" i="38"/>
  <c r="I32" i="38"/>
  <c r="H33" i="38"/>
  <c r="I33" i="38"/>
  <c r="H34" i="38"/>
  <c r="I34" i="38"/>
  <c r="H35" i="38"/>
  <c r="I35" i="38"/>
  <c r="H36" i="38"/>
  <c r="I36" i="38"/>
  <c r="H37" i="38"/>
  <c r="I37" i="38"/>
  <c r="H38" i="38"/>
  <c r="I38" i="38"/>
  <c r="H39" i="38"/>
  <c r="I39" i="38"/>
  <c r="H40" i="38"/>
  <c r="I40" i="38"/>
  <c r="H41" i="38"/>
  <c r="I41" i="38"/>
  <c r="H42" i="38"/>
  <c r="I42" i="38"/>
  <c r="H43" i="38"/>
  <c r="I43" i="38"/>
  <c r="H44" i="38"/>
  <c r="I44" i="38"/>
  <c r="H45" i="38"/>
  <c r="I45" i="38"/>
  <c r="H46" i="38"/>
  <c r="I46" i="38"/>
  <c r="H47" i="38"/>
  <c r="I47" i="38"/>
  <c r="H16" i="37"/>
  <c r="I16" i="37"/>
  <c r="H17" i="37"/>
  <c r="I17" i="37"/>
  <c r="H18" i="37"/>
  <c r="I18" i="37"/>
  <c r="H19" i="37"/>
  <c r="I19" i="37"/>
  <c r="H20" i="37"/>
  <c r="I20" i="37"/>
  <c r="H21" i="37"/>
  <c r="I21" i="37"/>
  <c r="H22" i="37"/>
  <c r="I22" i="37"/>
  <c r="H23" i="37"/>
  <c r="I23" i="37"/>
  <c r="H24" i="37"/>
  <c r="I24" i="37"/>
  <c r="H25" i="37"/>
  <c r="I25" i="37"/>
  <c r="H26" i="37"/>
  <c r="I26" i="37"/>
  <c r="H27" i="37"/>
  <c r="I27" i="37"/>
  <c r="H28" i="37"/>
  <c r="I28" i="37"/>
  <c r="H29" i="37"/>
  <c r="I29" i="37"/>
  <c r="H30" i="37"/>
  <c r="I30" i="37"/>
  <c r="H31" i="37"/>
  <c r="I31" i="37"/>
  <c r="H32" i="37"/>
  <c r="I32" i="37"/>
  <c r="H33" i="37"/>
  <c r="I33" i="37"/>
  <c r="H34" i="37"/>
  <c r="I34" i="37"/>
  <c r="H35" i="37"/>
  <c r="I35" i="37"/>
  <c r="H36" i="37"/>
  <c r="I36" i="37"/>
  <c r="H37" i="37"/>
  <c r="I37" i="37"/>
  <c r="H38" i="37"/>
  <c r="I38" i="37"/>
  <c r="H39" i="37"/>
  <c r="I39" i="37"/>
  <c r="H40" i="37"/>
  <c r="I40" i="37"/>
  <c r="H41" i="37"/>
  <c r="I41" i="37"/>
  <c r="H42" i="37"/>
  <c r="I42" i="37"/>
  <c r="H43" i="37"/>
  <c r="I43" i="37"/>
  <c r="H44" i="37"/>
  <c r="I44" i="37"/>
  <c r="H45" i="37"/>
  <c r="I45" i="37"/>
  <c r="H46" i="37"/>
  <c r="I46" i="37"/>
  <c r="H47" i="37"/>
  <c r="I47" i="37"/>
  <c r="I48" i="37"/>
  <c r="H16" i="36"/>
  <c r="J16" i="36" s="1"/>
  <c r="H17" i="36"/>
  <c r="J17" i="36" s="1"/>
  <c r="J16" i="39" l="1"/>
  <c r="J48" i="38"/>
  <c r="H50" i="42"/>
  <c r="H9" i="42" s="1"/>
  <c r="I21" i="46"/>
  <c r="I13" i="46"/>
  <c r="J19" i="43"/>
  <c r="J18" i="43" s="1"/>
  <c r="I22" i="43"/>
  <c r="J9" i="43" s="1"/>
  <c r="J15" i="43"/>
  <c r="J14" i="43" s="1"/>
  <c r="J22" i="37"/>
  <c r="J27" i="37"/>
  <c r="I53" i="37"/>
  <c r="J11" i="37" s="1"/>
  <c r="H53" i="37"/>
  <c r="J9" i="37" s="1"/>
  <c r="H48" i="45"/>
  <c r="H8" i="45" s="1"/>
  <c r="H50" i="44"/>
  <c r="H9" i="44" s="1"/>
  <c r="H44" i="40"/>
  <c r="I44" i="40" s="1"/>
  <c r="H43" i="40"/>
  <c r="I43" i="40" s="1"/>
  <c r="I29" i="46"/>
  <c r="I25" i="46"/>
  <c r="I17" i="46"/>
  <c r="H18" i="36"/>
  <c r="J9" i="36" s="1"/>
  <c r="J18" i="37"/>
  <c r="J40" i="37"/>
  <c r="J43" i="37"/>
  <c r="J39" i="37"/>
  <c r="J24" i="37"/>
  <c r="J46" i="37"/>
  <c r="J38" i="37"/>
  <c r="J34" i="37"/>
  <c r="J30" i="37"/>
  <c r="J23" i="37"/>
  <c r="J35" i="37"/>
  <c r="J33" i="37"/>
  <c r="J31" i="37"/>
  <c r="J47" i="37"/>
  <c r="J19" i="37"/>
  <c r="J17" i="37"/>
  <c r="J29" i="37"/>
  <c r="J32" i="37"/>
  <c r="J25" i="37"/>
  <c r="J16" i="37"/>
  <c r="J45" i="37"/>
  <c r="J36" i="37"/>
  <c r="J20" i="37"/>
  <c r="J48" i="37"/>
  <c r="J41" i="37"/>
  <c r="J44" i="37"/>
  <c r="J42" i="37"/>
  <c r="J37" i="37"/>
  <c r="J28" i="37"/>
  <c r="J26" i="37"/>
  <c r="J21" i="37"/>
  <c r="J34" i="38"/>
  <c r="J26" i="38"/>
  <c r="J24" i="38"/>
  <c r="J16" i="38"/>
  <c r="J47" i="38"/>
  <c r="J39" i="38"/>
  <c r="J31" i="38"/>
  <c r="J23" i="38"/>
  <c r="J17" i="38"/>
  <c r="J41" i="38"/>
  <c r="J37" i="38"/>
  <c r="J33" i="38"/>
  <c r="J25" i="38"/>
  <c r="J21" i="38"/>
  <c r="J45" i="38"/>
  <c r="J40" i="38"/>
  <c r="J32" i="38"/>
  <c r="J18" i="38"/>
  <c r="J29" i="38"/>
  <c r="J42" i="38"/>
  <c r="J46" i="38"/>
  <c r="J43" i="38"/>
  <c r="J36" i="38"/>
  <c r="J30" i="38"/>
  <c r="J27" i="38"/>
  <c r="J20" i="38"/>
  <c r="I53" i="38"/>
  <c r="J11" i="38" s="1"/>
  <c r="J44" i="38"/>
  <c r="J38" i="38"/>
  <c r="J35" i="38"/>
  <c r="J28" i="38"/>
  <c r="J22" i="38"/>
  <c r="J19" i="38"/>
  <c r="J10" i="46"/>
  <c r="H49" i="41"/>
  <c r="I13" i="40"/>
  <c r="J17" i="39"/>
  <c r="J13" i="39" s="1"/>
  <c r="H17" i="39"/>
  <c r="J9" i="39" s="1"/>
  <c r="H53" i="38"/>
  <c r="J9" i="38" s="1"/>
  <c r="J18" i="36"/>
  <c r="J13" i="36" s="1"/>
  <c r="I18" i="36"/>
  <c r="J8" i="46" l="1"/>
  <c r="J11" i="43"/>
  <c r="J53" i="37"/>
  <c r="J13" i="37" s="1"/>
  <c r="I50" i="40"/>
  <c r="I10" i="40" s="1"/>
  <c r="H50" i="40"/>
  <c r="I8" i="40" s="1"/>
  <c r="J53" i="38"/>
  <c r="J13" i="38" s="1"/>
  <c r="H7" i="41"/>
  <c r="H9" i="41"/>
  <c r="C11" i="9"/>
  <c r="C12" i="9"/>
  <c r="C13" i="9"/>
  <c r="C14" i="9"/>
  <c r="C15" i="9"/>
  <c r="C16" i="9"/>
  <c r="C17" i="9"/>
  <c r="C18" i="9"/>
  <c r="C19" i="9"/>
  <c r="C20" i="9"/>
  <c r="H10" i="47" l="1"/>
  <c r="H12" i="47" s="1"/>
  <c r="H7" i="47" s="1"/>
  <c r="C21" i="9" l="1"/>
  <c r="C10" i="9"/>
  <c r="C12" i="34"/>
  <c r="C4" i="11"/>
  <c r="J16" i="34"/>
  <c r="H62" i="34"/>
  <c r="J20" i="34" s="1"/>
  <c r="J62" i="34"/>
  <c r="J18" i="34" s="1"/>
  <c r="I14" i="11"/>
  <c r="I15" i="11"/>
  <c r="I16" i="11"/>
  <c r="I17" i="11"/>
  <c r="I13" i="11"/>
  <c r="I12" i="11"/>
  <c r="G14" i="8" l="1"/>
  <c r="K14" i="8" s="1"/>
  <c r="C37" i="9"/>
  <c r="I13" i="20"/>
  <c r="I14" i="20"/>
  <c r="I12" i="33"/>
  <c r="I11" i="33" s="1"/>
  <c r="I8" i="33" s="1"/>
  <c r="C4" i="33"/>
  <c r="I13" i="32" l="1"/>
  <c r="I12" i="32"/>
  <c r="C4" i="32"/>
  <c r="I11" i="32" l="1"/>
  <c r="I8" i="32" s="1"/>
  <c r="I13" i="31"/>
  <c r="I12" i="31"/>
  <c r="C4" i="31"/>
  <c r="I11" i="31" l="1"/>
  <c r="I8" i="31" l="1"/>
  <c r="I13" i="30"/>
  <c r="I12" i="30"/>
  <c r="C4" i="30"/>
  <c r="I13" i="5"/>
  <c r="I14" i="5"/>
  <c r="I15" i="5"/>
  <c r="I16" i="5"/>
  <c r="I11" i="30" l="1"/>
  <c r="I12" i="29"/>
  <c r="I11" i="29" s="1"/>
  <c r="I8" i="29" s="1"/>
  <c r="C4" i="29"/>
  <c r="I8" i="30" l="1"/>
  <c r="I13" i="28"/>
  <c r="I12" i="28"/>
  <c r="C4" i="28"/>
  <c r="I11" i="28" l="1"/>
  <c r="I8" i="28" s="1"/>
  <c r="I12" i="27"/>
  <c r="I13" i="27"/>
  <c r="I14" i="27"/>
  <c r="I15" i="27"/>
  <c r="C4" i="27"/>
  <c r="I11" i="27" l="1"/>
  <c r="I12" i="26"/>
  <c r="I11" i="26" s="1"/>
  <c r="I8" i="26" s="1"/>
  <c r="C4" i="26"/>
  <c r="I12" i="25"/>
  <c r="I13" i="25"/>
  <c r="C4" i="25"/>
  <c r="I8" i="27" l="1"/>
  <c r="I11" i="25"/>
  <c r="I8" i="25" s="1"/>
  <c r="I12" i="22" l="1"/>
  <c r="I13" i="22"/>
  <c r="I14" i="22"/>
  <c r="I15" i="22"/>
  <c r="I16" i="22"/>
  <c r="I11" i="22" l="1"/>
  <c r="I34" i="22" l="1"/>
  <c r="I33" i="22"/>
  <c r="I32" i="22"/>
  <c r="I28" i="22"/>
  <c r="I27" i="22"/>
  <c r="I26" i="22"/>
  <c r="I22" i="22"/>
  <c r="I21" i="22"/>
  <c r="I20" i="22"/>
  <c r="C4" i="22"/>
  <c r="I12" i="21"/>
  <c r="I11" i="21" s="1"/>
  <c r="I8" i="21" s="1"/>
  <c r="C4" i="21"/>
  <c r="C30" i="9"/>
  <c r="C31" i="9"/>
  <c r="C32" i="9"/>
  <c r="C33" i="9"/>
  <c r="C34" i="9"/>
  <c r="C35" i="9"/>
  <c r="C36" i="9"/>
  <c r="C38" i="9"/>
  <c r="C39" i="9"/>
  <c r="C40" i="9"/>
  <c r="C41" i="9"/>
  <c r="C43" i="9"/>
  <c r="C44" i="9"/>
  <c r="C45" i="9"/>
  <c r="C46" i="9"/>
  <c r="C47" i="9"/>
  <c r="C29" i="9"/>
  <c r="C24" i="9"/>
  <c r="C25" i="9"/>
  <c r="C26" i="9"/>
  <c r="C27" i="9"/>
  <c r="C23" i="9"/>
  <c r="D22" i="9"/>
  <c r="D28" i="9"/>
  <c r="E28" i="9"/>
  <c r="F28" i="9"/>
  <c r="G28" i="9"/>
  <c r="H28" i="9"/>
  <c r="I28" i="9"/>
  <c r="J28" i="9"/>
  <c r="K28" i="9"/>
  <c r="L28" i="9"/>
  <c r="M28" i="9"/>
  <c r="N28" i="9"/>
  <c r="O28" i="9"/>
  <c r="I19" i="22" l="1"/>
  <c r="I31" i="22"/>
  <c r="I25" i="22"/>
  <c r="C28" i="9"/>
  <c r="I8" i="22" l="1"/>
  <c r="I12" i="13"/>
  <c r="I12" i="20" l="1"/>
  <c r="I11" i="20" s="1"/>
  <c r="I8" i="20" s="1"/>
  <c r="C4" i="20"/>
  <c r="I12" i="17"/>
  <c r="I11" i="17" s="1"/>
  <c r="I8" i="17" s="1"/>
  <c r="C4" i="17"/>
  <c r="I31" i="15"/>
  <c r="I30" i="15"/>
  <c r="I29" i="15"/>
  <c r="I25" i="15"/>
  <c r="I24" i="15"/>
  <c r="I23" i="15"/>
  <c r="I22" i="15" s="1"/>
  <c r="I19" i="15"/>
  <c r="I18" i="15"/>
  <c r="I17" i="15"/>
  <c r="I13" i="15"/>
  <c r="I12" i="15"/>
  <c r="I11" i="15" s="1"/>
  <c r="C4" i="15"/>
  <c r="I12" i="14"/>
  <c r="C4" i="14"/>
  <c r="C4" i="13"/>
  <c r="I12" i="12"/>
  <c r="C4" i="12"/>
  <c r="I18" i="11"/>
  <c r="I28" i="15" l="1"/>
  <c r="I16" i="15"/>
  <c r="I8" i="15" s="1"/>
  <c r="I11" i="12"/>
  <c r="I8" i="12" s="1"/>
  <c r="I11" i="14"/>
  <c r="I8" i="14" s="1"/>
  <c r="I11" i="13"/>
  <c r="I8" i="13" s="1"/>
  <c r="I11" i="11"/>
  <c r="I8" i="11" s="1"/>
  <c r="C5" i="8"/>
  <c r="C4" i="5"/>
  <c r="I22" i="9" l="1"/>
  <c r="E9" i="9"/>
  <c r="F9" i="9"/>
  <c r="G9" i="9"/>
  <c r="H9" i="9"/>
  <c r="I9" i="9"/>
  <c r="J9" i="9"/>
  <c r="K9" i="9"/>
  <c r="L9" i="9"/>
  <c r="M9" i="9"/>
  <c r="N9" i="9"/>
  <c r="O9" i="9"/>
  <c r="D9" i="9"/>
  <c r="D48" i="9" s="1"/>
  <c r="E22" i="9"/>
  <c r="F22" i="9"/>
  <c r="G22" i="9"/>
  <c r="H22" i="9"/>
  <c r="J22" i="9"/>
  <c r="K22" i="9"/>
  <c r="L22" i="9"/>
  <c r="M22" i="9"/>
  <c r="N22" i="9"/>
  <c r="O22" i="9"/>
  <c r="C9" i="9" l="1"/>
  <c r="C22" i="9"/>
  <c r="G13" i="8"/>
  <c r="K13" i="8" s="1"/>
  <c r="E48" i="9"/>
  <c r="F48" i="9"/>
  <c r="G48" i="9"/>
  <c r="H48" i="9"/>
  <c r="I48" i="9"/>
  <c r="J48" i="9"/>
  <c r="K48" i="9"/>
  <c r="L48" i="9"/>
  <c r="M48" i="9"/>
  <c r="N48" i="9"/>
  <c r="O48" i="9"/>
  <c r="C48" i="9" l="1"/>
  <c r="K12" i="8"/>
  <c r="K9" i="8" s="1"/>
  <c r="I12" i="5" l="1"/>
  <c r="I11" i="5" s="1"/>
  <c r="I8" i="5" s="1"/>
</calcChain>
</file>

<file path=xl/sharedStrings.xml><?xml version="1.0" encoding="utf-8"?>
<sst xmlns="http://schemas.openxmlformats.org/spreadsheetml/2006/main" count="1500" uniqueCount="414">
  <si>
    <t>CAPÍTULO</t>
  </si>
  <si>
    <t>PARTIDA</t>
  </si>
  <si>
    <t>TOTAL</t>
  </si>
  <si>
    <t>ÁREA</t>
  </si>
  <si>
    <t>UNIDAD DE MEDIDA</t>
  </si>
  <si>
    <t>PERIODO</t>
  </si>
  <si>
    <t>PRECIO UNITARIO</t>
  </si>
  <si>
    <t>CANTIDAD</t>
  </si>
  <si>
    <t>ENERO</t>
  </si>
  <si>
    <t>CONCEPTO</t>
  </si>
  <si>
    <t>MESES</t>
  </si>
  <si>
    <t>SUBTOTAL</t>
  </si>
  <si>
    <t>TÁRIFA</t>
  </si>
  <si>
    <t>DÍAS</t>
  </si>
  <si>
    <t>N° SALIDAS</t>
  </si>
  <si>
    <t>DESTINO</t>
  </si>
  <si>
    <t>PEAJE</t>
  </si>
  <si>
    <t>IMPORTE</t>
  </si>
  <si>
    <t>Justificación:</t>
  </si>
  <si>
    <t>Actividad 1:</t>
  </si>
  <si>
    <t>Actividad 2:</t>
  </si>
  <si>
    <t>Actividad 3:</t>
  </si>
  <si>
    <t>Actividad 4:</t>
  </si>
  <si>
    <t>CAPÍTULO:</t>
  </si>
  <si>
    <t>PARTIDA:</t>
  </si>
  <si>
    <t>TRASLADO TERRESTRE</t>
  </si>
  <si>
    <t>Justificación</t>
  </si>
  <si>
    <t>Enero-Dic</t>
  </si>
  <si>
    <t>PARTIDA/CONCEPTO</t>
  </si>
  <si>
    <t>FEBRERO</t>
  </si>
  <si>
    <t>MARZO</t>
  </si>
  <si>
    <t>ABRIL</t>
  </si>
  <si>
    <t>MAYO</t>
  </si>
  <si>
    <t>JUNIO</t>
  </si>
  <si>
    <t>JULIO</t>
  </si>
  <si>
    <t>AGOSTO</t>
  </si>
  <si>
    <t>SEPTIEMBRE</t>
  </si>
  <si>
    <t>OCTUBRE</t>
  </si>
  <si>
    <t>NOVIEMBRE</t>
  </si>
  <si>
    <t>DICIEMBRE</t>
  </si>
  <si>
    <t>1000- SERVICIOS PERSONALES</t>
  </si>
  <si>
    <t>2000- MATERIALES Y SUMINISTROS</t>
  </si>
  <si>
    <t>3000- SERVICIOS GENERALES</t>
  </si>
  <si>
    <t xml:space="preserve">        </t>
  </si>
  <si>
    <t>3000. Servicios Generales</t>
  </si>
  <si>
    <t>2000. Materiales y Suministros</t>
  </si>
  <si>
    <t>PRESUPUESTO CALENDARIZADO</t>
  </si>
  <si>
    <t>378. Gastos en comisión</t>
  </si>
  <si>
    <t>374. Viáticos en el país</t>
  </si>
  <si>
    <t>201. Materiales, útiles y equipos menores de oficina</t>
  </si>
  <si>
    <t>207 Material de limpieza</t>
  </si>
  <si>
    <t>208. Suministros diversos</t>
  </si>
  <si>
    <t>241. Combustibles, lubricantes y aditivos</t>
  </si>
  <si>
    <t>Litros</t>
  </si>
  <si>
    <t>312. Arrendamiento de fotocopiado</t>
  </si>
  <si>
    <t>313. Arrendamiento de muebles para oficina</t>
  </si>
  <si>
    <t>Operación, Base y Funcionamiento</t>
  </si>
  <si>
    <t>Pte</t>
  </si>
  <si>
    <t>Adquisición de material de oficina para las áreas administrativas del IEEPCO</t>
  </si>
  <si>
    <t>205 Materiales, útiles y equipos menores de tecnologías de la información y comunicaciones</t>
  </si>
  <si>
    <t>357 servicios de lavandería, higiene y manejo de desechos</t>
  </si>
  <si>
    <t>369 pasajes aéreos</t>
  </si>
  <si>
    <t>373 peajes y puentes</t>
  </si>
  <si>
    <t>374 viáticos en el país</t>
  </si>
  <si>
    <t>378 gastos en comisión</t>
  </si>
  <si>
    <t>388 impuestos y derechos vehiculares</t>
  </si>
  <si>
    <t>301. Energía eléctrica</t>
  </si>
  <si>
    <t>303. Agua</t>
  </si>
  <si>
    <t>304. Teléfono convencional</t>
  </si>
  <si>
    <t>305. Telefonía celular</t>
  </si>
  <si>
    <t>307. Internet, redes y procesamiento de información</t>
  </si>
  <si>
    <t>308. Servicio postal y telegráfico</t>
  </si>
  <si>
    <t>311. Arrendamiento de edificios</t>
  </si>
  <si>
    <t>328. Servicios de vigilancia</t>
  </si>
  <si>
    <t>340. Seguros y fianzas de equipo de transporte</t>
  </si>
  <si>
    <t>347. Conservación y mantto. menor de inmuebles</t>
  </si>
  <si>
    <t>353. Mantto. y reparación de equipo de transporte</t>
  </si>
  <si>
    <t>Adquisición de material menor de cómputo para la operatividad administrativa</t>
  </si>
  <si>
    <t>Febrero</t>
  </si>
  <si>
    <r>
      <t xml:space="preserve">Justificación: </t>
    </r>
    <r>
      <rPr>
        <sz val="11"/>
        <color theme="1"/>
        <rFont val="Calibri"/>
        <family val="2"/>
        <scheme val="minor"/>
      </rPr>
      <t>Material diverso para el cumplimiento de las actividades del Instituto (Sesiones del Consejo General, capacitaciones, talleres)</t>
    </r>
  </si>
  <si>
    <t>Ene-Dic</t>
  </si>
  <si>
    <t>Oficina Presidencia y Sala de Sesiones del Consejo General</t>
  </si>
  <si>
    <t>Oficinas Edificio Central</t>
  </si>
  <si>
    <t>Bodega Gardenias</t>
  </si>
  <si>
    <t>Bodega  Canteras</t>
  </si>
  <si>
    <t>Servicio</t>
  </si>
  <si>
    <t>986DKF</t>
  </si>
  <si>
    <t>Y014AM</t>
  </si>
  <si>
    <t>Y175AM</t>
  </si>
  <si>
    <t>27EN80</t>
  </si>
  <si>
    <t>8G95C1</t>
  </si>
  <si>
    <t>MEDIDOR</t>
  </si>
  <si>
    <t>BIMESTRE</t>
  </si>
  <si>
    <t>Oficinas Edificio Central (Unidad de Género)</t>
  </si>
  <si>
    <r>
      <t xml:space="preserve">Justificación: </t>
    </r>
    <r>
      <rPr>
        <sz val="11"/>
        <color theme="1"/>
        <rFont val="Calibri"/>
        <family val="2"/>
        <scheme val="minor"/>
      </rPr>
      <t>Pago del servicio de energía eléctrica de los inmuebles del Instituto para el cumplimiento de las actividades.</t>
    </r>
  </si>
  <si>
    <t>Pago del Suministro de agua potable para consumo.</t>
  </si>
  <si>
    <t xml:space="preserve">Pago del suministro de pipas agua </t>
  </si>
  <si>
    <t>Servicio de Telefonía de las oficinas, presidencia, Consejerías, Secretaría Ejecutivas, Unidades Técnicas, Direcciones y áreas administrativas del Instituto</t>
  </si>
  <si>
    <t xml:space="preserve">951 5020630 TELMEX S.A.B. DE C.V </t>
  </si>
  <si>
    <r>
      <t xml:space="preserve">Justificación: </t>
    </r>
    <r>
      <rPr>
        <sz val="11"/>
        <color theme="1"/>
        <rFont val="Calibri"/>
        <family val="2"/>
        <scheme val="minor"/>
      </rPr>
      <t>Para cubrir el costo de la cuenta maestra del servicio de telefonía convencional de este Instituto</t>
    </r>
  </si>
  <si>
    <t>Servicio de telefonía celular Presidencia</t>
  </si>
  <si>
    <t>Servicio de telefonía celular Consejerías</t>
  </si>
  <si>
    <t>servicio</t>
  </si>
  <si>
    <t>Servicio de telefonía celular Secretaría Ejecutiva</t>
  </si>
  <si>
    <t>Servicio de telefonía celular Unidades técnicas</t>
  </si>
  <si>
    <r>
      <t xml:space="preserve">Justificación: </t>
    </r>
    <r>
      <rPr>
        <sz val="11"/>
        <color theme="1"/>
        <rFont val="Calibri"/>
        <family val="2"/>
        <scheme val="minor"/>
      </rPr>
      <t>Asignación de servicio de telefonía a los servidores públicos autorizados para el cumplimiento de sus funciones</t>
    </r>
  </si>
  <si>
    <t>Abril</t>
  </si>
  <si>
    <t>Servicio de renovación de licencia Contapaq (Recursos Humanos)</t>
  </si>
  <si>
    <t xml:space="preserve">Servicio de renovación de licencia Solidius </t>
  </si>
  <si>
    <t>Agosto</t>
  </si>
  <si>
    <r>
      <t xml:space="preserve">Justificación: </t>
    </r>
    <r>
      <rPr>
        <sz val="11"/>
        <color theme="1"/>
        <rFont val="Calibri"/>
        <family val="2"/>
        <scheme val="minor"/>
      </rPr>
      <t>Para contar con el Sistema informatico que permita realizar la nómina del personal.</t>
    </r>
  </si>
  <si>
    <t>308. Servicio postal y telégráfico</t>
  </si>
  <si>
    <t>Servicio de envío de correspondencia de las áreas del Instituto</t>
  </si>
  <si>
    <r>
      <t xml:space="preserve">Justificación: </t>
    </r>
    <r>
      <rPr>
        <sz val="11"/>
        <color theme="1"/>
        <rFont val="Calibri"/>
        <family val="2"/>
        <scheme val="minor"/>
      </rPr>
      <t>Para cubrir con el envío oportuno de la correspondencia generada por el Instituto.</t>
    </r>
  </si>
  <si>
    <t>Oficina Presidencia y Sala de Sesiones del Consejo General (C. de Gardenias 210, Reforma, 68050 Oaxaca de Juárez, Oax.)</t>
  </si>
  <si>
    <t>Oficinas Edificio Central (H. Escuela Naval Militar 1212, Reforma, 68050 Oaxaca de Juárez, Oax.)</t>
  </si>
  <si>
    <t>Bodega Gardenias (C. de Gardenias 108, Reforma, 68050 Oaxaca de Juárez, Oax)</t>
  </si>
  <si>
    <t>Bodega  Canteras (C. Canteras 201 Sta. María Ixcotel Sta.Lucía del Camino)</t>
  </si>
  <si>
    <t>Suministro de servicio de renta de fotocopiado para oficinas de Presidencia, Consejerías</t>
  </si>
  <si>
    <t>Suministro de servicio de renta de fotocopiado para oficinas administrativas</t>
  </si>
  <si>
    <t>328. Servicio de vigilancia</t>
  </si>
  <si>
    <t>Edificio Presidencia (Servicio de seguridad y vigilancia elemento intramuros, sin arma turno de 12x 12 horas)</t>
  </si>
  <si>
    <t>Oficinas Edificio Central(Servicio de seguridad y vigilancia elemento intramuros, sin arma turno de 12x 12 horas)</t>
  </si>
  <si>
    <t>Mantenimiento y Conservación General</t>
  </si>
  <si>
    <t>357. Servicios de lavandería, higiene y manejo de desechos</t>
  </si>
  <si>
    <r>
      <t xml:space="preserve">Justificación: </t>
    </r>
    <r>
      <rPr>
        <sz val="11"/>
        <color theme="1"/>
        <rFont val="Calibri"/>
        <family val="2"/>
        <scheme val="minor"/>
      </rPr>
      <t>Pago del Servicio de arrendamiento de fotocopiado de los inmuebles adscritos al Instituto</t>
    </r>
    <r>
      <rPr>
        <b/>
        <sz val="11"/>
        <color theme="1"/>
        <rFont val="Calibri"/>
        <family val="2"/>
        <scheme val="minor"/>
      </rPr>
      <t>.</t>
    </r>
  </si>
  <si>
    <r>
      <t xml:space="preserve">Justificación: </t>
    </r>
    <r>
      <rPr>
        <sz val="11"/>
        <color theme="1"/>
        <rFont val="Calibri"/>
        <family val="2"/>
        <scheme val="minor"/>
      </rPr>
      <t>Para realizar la contratación de servicio de vigilancia para el cuidado y resguardo del  personal del Instituto.</t>
    </r>
  </si>
  <si>
    <t>Servicio de limpieza para garantizar condiciones óptimas para el personal del edificio de Presidencia</t>
  </si>
  <si>
    <t>Servicio de limpieza para garantizar condiciones óptimas para el personal del edificio de oficinas centrales</t>
  </si>
  <si>
    <r>
      <t xml:space="preserve">Justificación: </t>
    </r>
    <r>
      <rPr>
        <sz val="11"/>
        <color theme="1"/>
        <rFont val="Calibri"/>
        <family val="2"/>
        <scheme val="minor"/>
      </rPr>
      <t>Para contar con espacios limpios para la realización de las funciones administrativas de las áreas.</t>
    </r>
  </si>
  <si>
    <r>
      <t xml:space="preserve">Justificación: </t>
    </r>
    <r>
      <rPr>
        <sz val="11"/>
        <color theme="1"/>
        <rFont val="Calibri"/>
        <family val="2"/>
        <scheme val="minor"/>
      </rPr>
      <t>Con la finalidad de asistir a comisiones oficiales fuera del Estado de Oaxaca, para el cumplimiento de actividades de la Presidencia, Consejerías, Secretaría Ejecutiva y Direcciones.</t>
    </r>
  </si>
  <si>
    <t>Asignaciones para cubrir gastos inherentes al personal de Presidencia</t>
  </si>
  <si>
    <t>Asignaciones para cubrir gastos inherentes al personal de Consejerías</t>
  </si>
  <si>
    <t>Asignaciones para cubrir gastos inherentes al personal de Secretaría Ejecutiva</t>
  </si>
  <si>
    <t>Servicios</t>
  </si>
  <si>
    <r>
      <t xml:space="preserve">Justificación: </t>
    </r>
    <r>
      <rPr>
        <sz val="11"/>
        <color theme="1"/>
        <rFont val="Calibri"/>
        <family val="2"/>
        <scheme val="minor"/>
      </rPr>
      <t>Para cubrir Gastos del personal que labora en horarios extraordinarios fuera del horario normal de labores.</t>
    </r>
  </si>
  <si>
    <t>Ene-Marzo-Jun</t>
  </si>
  <si>
    <t>N° COMISIONADOS</t>
  </si>
  <si>
    <t>PRECIO MENSUAL</t>
  </si>
  <si>
    <t>Vehículos para la operatividad del Instituto</t>
  </si>
  <si>
    <t>Vehículos asignados a Presidencia</t>
  </si>
  <si>
    <t>Vehículos asignados a Consejería Generales</t>
  </si>
  <si>
    <t>Vehículos asignados a Secretaría Ejecutiva</t>
  </si>
  <si>
    <t>No.</t>
  </si>
  <si>
    <t>MODELO</t>
  </si>
  <si>
    <t>CILINDROS</t>
  </si>
  <si>
    <t>PLACAS</t>
  </si>
  <si>
    <t>SERIE</t>
  </si>
  <si>
    <t>USO</t>
  </si>
  <si>
    <t>TENENCIA</t>
  </si>
  <si>
    <t>MANTTO</t>
  </si>
  <si>
    <t>RR-8406-C</t>
  </si>
  <si>
    <t>MMBMG45G0GH011354</t>
  </si>
  <si>
    <t>RR-8407-C</t>
  </si>
  <si>
    <t>MMBMG45G5GH011544</t>
  </si>
  <si>
    <t>RR-8408-C</t>
  </si>
  <si>
    <t>MMBMG45G4GH011468</t>
  </si>
  <si>
    <t>RR-8409-C</t>
  </si>
  <si>
    <t>MMBMG45G7GH011349</t>
  </si>
  <si>
    <t>RR-8410-C</t>
  </si>
  <si>
    <t>MMBMG45GXGH011345</t>
  </si>
  <si>
    <t>THR-008-C</t>
  </si>
  <si>
    <t>3G1TA5AF6GL167253</t>
  </si>
  <si>
    <t>THR-009-C</t>
  </si>
  <si>
    <t>3G1TA5AF9GL171524</t>
  </si>
  <si>
    <t>THR-010-C</t>
  </si>
  <si>
    <t>3G1TA5AF4GL108914</t>
  </si>
  <si>
    <t>THR-011-C</t>
  </si>
  <si>
    <t>3G1TA5AF9GL170406</t>
  </si>
  <si>
    <t>THR-012-C</t>
  </si>
  <si>
    <t>3G1TA5AF8GL164483</t>
  </si>
  <si>
    <t>THR-013-C</t>
  </si>
  <si>
    <t>3G1TA5AFXGL167059</t>
  </si>
  <si>
    <t>THR-014-C</t>
  </si>
  <si>
    <t>3G1TA5AF1GL149792</t>
  </si>
  <si>
    <t>THR-015-C</t>
  </si>
  <si>
    <t>3G1TA5AF4GL100523</t>
  </si>
  <si>
    <t>THR-016-C</t>
  </si>
  <si>
    <t>3G1TA5AF9GL176433</t>
  </si>
  <si>
    <t>89SZV1</t>
  </si>
  <si>
    <t>3H1JF4176GD305415</t>
  </si>
  <si>
    <t>90SZV1</t>
  </si>
  <si>
    <t>3H1JF4171GD307332</t>
  </si>
  <si>
    <t>TJU-400-B</t>
  </si>
  <si>
    <t>WVW3A4D22RT070463</t>
  </si>
  <si>
    <t>TJU-290-B</t>
  </si>
  <si>
    <t>WVW3A4D29RT070749</t>
  </si>
  <si>
    <t>TJU-289-B</t>
  </si>
  <si>
    <t>WVW3A4D25RT072191</t>
  </si>
  <si>
    <t>TJU-288-B</t>
  </si>
  <si>
    <t>WVW3A4D29RT070833</t>
  </si>
  <si>
    <t>TJU-287-B</t>
  </si>
  <si>
    <t>WVW3A4D27RT063332</t>
  </si>
  <si>
    <t>TJU-286-B</t>
  </si>
  <si>
    <t>WVW3A4D28RT062903</t>
  </si>
  <si>
    <t>TJU-399-B</t>
  </si>
  <si>
    <t>WVW3A4D27RT054579</t>
  </si>
  <si>
    <t>TJU-398-B</t>
  </si>
  <si>
    <t>3VVVP65N8RM127003</t>
  </si>
  <si>
    <t>RV-3742-B</t>
  </si>
  <si>
    <t>VYJFBTGT3S5806284</t>
  </si>
  <si>
    <t>RV-3743-B</t>
  </si>
  <si>
    <t>VYJFBTGT2S5806390</t>
  </si>
  <si>
    <t>RV-3746-B</t>
  </si>
  <si>
    <t>VYJFBTGTXS5802152</t>
  </si>
  <si>
    <t>RV-3751-B</t>
  </si>
  <si>
    <t>VYJFBTGT6S5805131</t>
  </si>
  <si>
    <t>RV-3747-B</t>
  </si>
  <si>
    <t>VYJFBTGT9S5802238</t>
  </si>
  <si>
    <t>RV-3748-B</t>
  </si>
  <si>
    <t>VYJFBTGT5S5802043</t>
  </si>
  <si>
    <t>RV-3744-B</t>
  </si>
  <si>
    <t>VYJFBTGT9S5802045</t>
  </si>
  <si>
    <t>RV-3745-B</t>
  </si>
  <si>
    <t>VYJFBTGT3S5806379</t>
  </si>
  <si>
    <t>RV-3749-B</t>
  </si>
  <si>
    <t>VYJFBTGT2S5802145</t>
  </si>
  <si>
    <t>RV-3750-B</t>
  </si>
  <si>
    <t>VYJFBTGT6S5801824</t>
  </si>
  <si>
    <t>RR-8412-C</t>
  </si>
  <si>
    <t>VYJFBTGT8S5806149</t>
  </si>
  <si>
    <t>RV-3846-B</t>
  </si>
  <si>
    <t>3GAPE1A93RM009698</t>
  </si>
  <si>
    <t>9-MNS-32</t>
  </si>
  <si>
    <t>LJ166B3D5R1501505</t>
  </si>
  <si>
    <t>40SYR9</t>
  </si>
  <si>
    <t>MBLJFW129RGV00376</t>
  </si>
  <si>
    <t>39SYR9</t>
  </si>
  <si>
    <t>MBLJFW126SGR01230</t>
  </si>
  <si>
    <t>Mitsubishi L200 Pick- Up</t>
  </si>
  <si>
    <t>Chevrolet Aveo Sedan</t>
  </si>
  <si>
    <t xml:space="preserve"> Motoneta Honda Dio</t>
  </si>
  <si>
    <t>Volkswagen Sedán</t>
  </si>
  <si>
    <t>Volkswagen Tiguan</t>
  </si>
  <si>
    <t xml:space="preserve">Ram Pick Up 1200 </t>
  </si>
  <si>
    <t>Jac Sunray Van</t>
  </si>
  <si>
    <t>Motoneta Hero Italika 125</t>
  </si>
  <si>
    <t>TIPO</t>
  </si>
  <si>
    <t>2 T</t>
  </si>
  <si>
    <t>340. Seguros y Fianzas de Equipo de Transporte</t>
  </si>
  <si>
    <t>353. Mantto y Reparación de Equipo de Transporte</t>
  </si>
  <si>
    <t>SEGUROS</t>
  </si>
  <si>
    <t>Operativo</t>
  </si>
  <si>
    <t>Administrativo</t>
  </si>
  <si>
    <t>001. Dietas</t>
  </si>
  <si>
    <t>006. Sueldos para confianza</t>
  </si>
  <si>
    <t>014. Honorarios asimilables a salarios</t>
  </si>
  <si>
    <t>148. Remuneración al desempeño laboral</t>
  </si>
  <si>
    <t>036. Prima vacacional y dominical para confianza</t>
  </si>
  <si>
    <t>041. Gratificación de fin de año para confianza</t>
  </si>
  <si>
    <t>138. Otras prestaciones</t>
  </si>
  <si>
    <t>063. Cuotas al I.M.S.S. para confianza</t>
  </si>
  <si>
    <t>084. Retiro, cesantía y vejez para confianza (RCV)</t>
  </si>
  <si>
    <t>074. Cuotas al INFONAVIT para confianza</t>
  </si>
  <si>
    <t>397. Impuesto sobre nómina (3%)</t>
  </si>
  <si>
    <t>1000. Servicios Personales</t>
  </si>
  <si>
    <t>041. Gratificación de fin de año</t>
  </si>
  <si>
    <t>397. Impuesto sobre nómina 3%</t>
  </si>
  <si>
    <t>CATEGORÍA</t>
  </si>
  <si>
    <t>NUM</t>
  </si>
  <si>
    <t>SUELDO MENSUAL</t>
  </si>
  <si>
    <t>PERCEPCIÓN TOTAL</t>
  </si>
  <si>
    <t>AGUINALDO</t>
  </si>
  <si>
    <t>IMPUESTO</t>
  </si>
  <si>
    <t>RDL MENSUAL</t>
  </si>
  <si>
    <t>041. Gratificación de fin de año (Honorarios)</t>
  </si>
  <si>
    <t>IMPORTE UNITARIO</t>
  </si>
  <si>
    <t>138. Otras prestaciones para confianza</t>
  </si>
  <si>
    <t>397. Impuesto sobre nomina 3%</t>
  </si>
  <si>
    <t>REFORMA LEY DE TRANSPARENCIA</t>
  </si>
  <si>
    <t>138. Otras prestaciones para confianza (SPEN)</t>
  </si>
  <si>
    <t>138. Otras prestaciones (SPEN)</t>
  </si>
  <si>
    <t>Octubre</t>
  </si>
  <si>
    <t>Pago</t>
  </si>
  <si>
    <t>Mayo</t>
  </si>
  <si>
    <t>Junio</t>
  </si>
  <si>
    <t>Noviembre</t>
  </si>
  <si>
    <t>Diciembre</t>
  </si>
  <si>
    <t>Día del empleado</t>
  </si>
  <si>
    <t>Estímulo del día del padre</t>
  </si>
  <si>
    <t>Estímulo del día de las madres</t>
  </si>
  <si>
    <t>Estímulo del día de muertos</t>
  </si>
  <si>
    <t>Canasta navideña</t>
  </si>
  <si>
    <r>
      <t xml:space="preserve">Justificación: </t>
    </r>
    <r>
      <rPr>
        <sz val="11"/>
        <color theme="1"/>
        <rFont val="Calibri"/>
        <family val="2"/>
        <scheme val="minor"/>
      </rPr>
      <t>Adquisición de material de cómputo a las áreas administrativas del IEEPCO.</t>
    </r>
  </si>
  <si>
    <r>
      <t xml:space="preserve">Justificación: </t>
    </r>
    <r>
      <rPr>
        <sz val="11"/>
        <color theme="1"/>
        <rFont val="Calibri"/>
        <family val="2"/>
        <scheme val="minor"/>
      </rPr>
      <t>Para el suministro del vital líquido al personal del Instituto.</t>
    </r>
  </si>
  <si>
    <r>
      <t xml:space="preserve">Justificación: </t>
    </r>
    <r>
      <rPr>
        <sz val="11"/>
        <color theme="1"/>
        <rFont val="Calibri"/>
        <family val="2"/>
        <scheme val="minor"/>
      </rPr>
      <t>Con la finalidad de asistir a comisiones oficiales fuera del Estado de Oaxaca, para el cumplimiento de actividades de la Presidencia, Consejerías, Secretaría Ejecutiva.</t>
    </r>
  </si>
  <si>
    <t>PROYECTO</t>
  </si>
  <si>
    <t xml:space="preserve">ACTIVIDAD 1: ADMINISTRACIÓN DE RECURSOS HUMANOS </t>
  </si>
  <si>
    <t>ACTIVIDAD 2: ADMINISTRACIÓN DE RECURSOS HUMANOS</t>
  </si>
  <si>
    <t>ACTIVIDAD 3: ADMINISTRACIÓN DE RECURSOS HUMANOS</t>
  </si>
  <si>
    <t>ACTIVIDAD 1:  ACCIONES ADMINISTRATIVAS PARA EL FUNCIONAMIENTO Y CUMPLIMIENTOS DE OBJETIVOS.</t>
  </si>
  <si>
    <t>ACTIVIDAD 2:  ACCIONES ADMINISTRATIVAS PARA EL FUNCIONAMIENTO Y CUMPLIMIENTOS DE OBJETIVOS.</t>
  </si>
  <si>
    <t>ACTIVIDAD 5:  ACCIONES ADMINISTRATIVAS PARA EL FUNCIONAMIENTO Y CUMPLIMIENTOS DE OBJETIVOS.</t>
  </si>
  <si>
    <t>ACTIVIDAD 1: ACCIONES ADMINISTRATIVAS PARA EL FUNCIONAMIENTO Y CUMPLIMIENTOS DE OBJETIVOS.</t>
  </si>
  <si>
    <t>ACTIVIDAD 1: ACCIONES ADMINISTRATIVAS PARA EL FUNCIONAMIENTO Y CUMPLIMIENTOS DE OBJETIVOS DE LAS ÁREAS.</t>
  </si>
  <si>
    <t xml:space="preserve">Apoyo subsidiario a representaciones </t>
  </si>
  <si>
    <t>Consejeria Electoral</t>
  </si>
  <si>
    <t>Coordinacion De Logistica A</t>
  </si>
  <si>
    <t>Coordinacion Spen</t>
  </si>
  <si>
    <t>Supervision C</t>
  </si>
  <si>
    <t>Supervision B</t>
  </si>
  <si>
    <t>Supervision A</t>
  </si>
  <si>
    <t>Especialista C</t>
  </si>
  <si>
    <t>Especialista B</t>
  </si>
  <si>
    <t>Especialista A</t>
  </si>
  <si>
    <t>Jefatura De Oficina</t>
  </si>
  <si>
    <t>Coordinacion De Quejas Y Denuncias</t>
  </si>
  <si>
    <t>Analista C</t>
  </si>
  <si>
    <t>Analista B</t>
  </si>
  <si>
    <t>Auxiliar Tecnico Especializado</t>
  </si>
  <si>
    <t>Auxiliar De Oficina C</t>
  </si>
  <si>
    <t>Auxiliar De Oficina B</t>
  </si>
  <si>
    <t>Chofer B</t>
  </si>
  <si>
    <t>Asistencia Tecnica Spen</t>
  </si>
  <si>
    <t>Asistente Secretarial</t>
  </si>
  <si>
    <t>Auxiliar Tecnico</t>
  </si>
  <si>
    <t xml:space="preserve">Auxiliar General </t>
  </si>
  <si>
    <t>Auxiliar De Intendencia A</t>
  </si>
  <si>
    <t>Titular de la Presidencia</t>
  </si>
  <si>
    <t>Titular de la Secretaria Ejecutiva</t>
  </si>
  <si>
    <t>Titular de la Coordinacion Administrativa</t>
  </si>
  <si>
    <t>Titular de Direccion Ejecutiva / Titular de la Contraloria General</t>
  </si>
  <si>
    <t>Asesora ó Asesor C</t>
  </si>
  <si>
    <t>Asesora ó Asesor B</t>
  </si>
  <si>
    <t>Asesora ó Asesor A</t>
  </si>
  <si>
    <t>Titular de Jefatura de Departamento</t>
  </si>
  <si>
    <t>Titular de Unidad Tecnica</t>
  </si>
  <si>
    <t>Coordinacion de Logistica C</t>
  </si>
  <si>
    <t>Coordinacion de Logistica B</t>
  </si>
  <si>
    <t>Coordinacion de Logistica A</t>
  </si>
  <si>
    <t>Jefatura de Oficina</t>
  </si>
  <si>
    <t>Coordinacion de Quejas y Denuncias</t>
  </si>
  <si>
    <t>Auxiliar de Oficina C</t>
  </si>
  <si>
    <t>Auxiliar de Oficina B</t>
  </si>
  <si>
    <t>Asesores</t>
  </si>
  <si>
    <t>Asesora o Asesor C</t>
  </si>
  <si>
    <t>Asesora o Asesor B</t>
  </si>
  <si>
    <t>Asesora o Asesor A</t>
  </si>
  <si>
    <t>Auxiliar de Intendencia A</t>
  </si>
  <si>
    <t>ACTIVIDAD 3: ACCIONES ADMINISTRATIVAS PARA EL FUNCIONAMIENTO Y CUMPLIMIENTOS DE OBJETIVOS.</t>
  </si>
  <si>
    <t>ACTIVIDAD 4:  ACCIONES ADMINISTRATIVAS PARA EL FUNCIONAMIENTO Y CUMPLIMIENTOS DE OBJETIVOS.</t>
  </si>
  <si>
    <t>Titular de Unidad Técnica</t>
  </si>
  <si>
    <t>Auxiliar Técnico Especializado</t>
  </si>
  <si>
    <t>Auxiliar Técnico</t>
  </si>
  <si>
    <t>Nómina del Instituto</t>
  </si>
  <si>
    <r>
      <t xml:space="preserve">Justificación: </t>
    </r>
    <r>
      <rPr>
        <sz val="11"/>
        <color theme="1"/>
        <rFont val="Calibri"/>
        <family val="2"/>
        <scheme val="minor"/>
      </rPr>
      <t>Para el cumplimiento de los objetivos y comisiones de las áreas del Instituto.</t>
    </r>
  </si>
  <si>
    <r>
      <t xml:space="preserve">Justificación: </t>
    </r>
    <r>
      <rPr>
        <sz val="11"/>
        <color theme="1"/>
        <rFont val="Calibri"/>
        <family val="2"/>
        <scheme val="minor"/>
      </rPr>
      <t>Pago del Servicio de arrendamiento de inmuebles adscritos al Instituto,así mismo se prevé el cambio de edificio que alberga al personal de oficina central (H. Escuela Naval Militar 1212), toda vez que los espacios son insuficientes para el cumplimiento de los objetivos, adicionalmente las condiciones actuales en las que labora el personal son desfavorables, con la finalidad de otorgar espacios dignos y suficientes.</t>
    </r>
  </si>
  <si>
    <r>
      <t>Justificación:</t>
    </r>
    <r>
      <rPr>
        <sz val="11"/>
        <color theme="1"/>
        <rFont val="Calibri"/>
        <family val="2"/>
        <scheme val="minor"/>
      </rPr>
      <t xml:space="preserve"> Se prevé el gasto que se genere por la adecuación de espacios en el nuevo inmueble con la finalidad de otorgar espacios dignos y suficientes al personal del Instituto.</t>
    </r>
  </si>
  <si>
    <r>
      <t xml:space="preserve">Justificación: </t>
    </r>
    <r>
      <rPr>
        <sz val="11"/>
        <color theme="1"/>
        <rFont val="Calibri"/>
        <family val="2"/>
        <scheme val="minor"/>
      </rPr>
      <t>Crear y mantener plataformas digitales interactivas, incluyendo la traducción en lenguas originarias, que permitan a las personas oaxaqueñas residentes en el extranjero obtener información actualizada sobre los procesos electorales y sus derechos como votantes, así como facilitar su inscripción y participación en las elecciones.</t>
    </r>
  </si>
  <si>
    <t>Página WEB Traducciones verbales</t>
  </si>
  <si>
    <t>Página WEB Traducciones escritas</t>
  </si>
  <si>
    <t>ACTIVIDAD 2. PÁGINA WEB CON TRADUCCIONES ESCRITAS Y NO VERBALES " MIGRANTE” INTERACTIVO" EN DIVERSAS LENGUAS</t>
  </si>
  <si>
    <t>Adquisición de material diverso, cafetería para las reuniones de Presidencia, Consejería Generales y Secretaria Ejecutiva.</t>
  </si>
  <si>
    <r>
      <t xml:space="preserve">Justificación: </t>
    </r>
    <r>
      <rPr>
        <sz val="11"/>
        <color theme="1"/>
        <rFont val="Calibri"/>
        <family val="2"/>
        <scheme val="minor"/>
      </rPr>
      <t>Adquisición de insumos de limpieza para mantener en óptimas condiciones las oficinas centrales y bodegas de resguardo del IEEPCO.</t>
    </r>
  </si>
  <si>
    <t xml:space="preserve">Asesoría y gastos de comisiones del Consejo General </t>
  </si>
  <si>
    <t>Adquisición de material de limpieza para el mantenimiento de las oficinas centrales,Bodegas Presidencia, Consejerías Electorales, Secretaría Ejecutiva.</t>
  </si>
  <si>
    <r>
      <t>JUSTIFICACIÓN:</t>
    </r>
    <r>
      <rPr>
        <sz val="11"/>
        <color theme="1"/>
        <rFont val="Calibri"/>
        <family val="2"/>
        <scheme val="minor"/>
      </rPr>
      <t xml:space="preserve"> Suministrar el pago por concepto de apoyo económico a los representantes de Partidos Políticos ante el Consejo General del Instituto, derivado del Acuerdo Aprobado por la Junta General Ejecutiva.
Actuación por Comisión a los Presidentes de Comisiones permanentes y temporales del Consejo General del Instituto Estatal y de Participación Ciudadana de Oaxaca, derivado del Acuerdo número IEEPCO-CG-25/2025 de fecha doce de octubre de 2025.</t>
    </r>
  </si>
  <si>
    <r>
      <t xml:space="preserve">JUSTIFICACIÓN: </t>
    </r>
    <r>
      <rPr>
        <sz val="11"/>
        <color theme="1"/>
        <rFont val="Calibri"/>
        <family val="2"/>
        <scheme val="minor"/>
      </rPr>
      <t>Programa de incentivos para el personal del servicio profesional electoral nacional del Instituto Estatal Electoral y de Participación Ciudadana de Oaxaca.</t>
    </r>
  </si>
  <si>
    <r>
      <t>JUSTIFICACIÓN:</t>
    </r>
    <r>
      <rPr>
        <sz val="11"/>
        <color theme="1"/>
        <rFont val="Calibri"/>
        <family val="2"/>
        <scheme val="minor"/>
      </rPr>
      <t xml:space="preserve">  Programa de incentivos para el personal del servicio profesional electoral nacional delInstituto Estatal Electoral y de Participación Ciudadana de Oaxaca.</t>
    </r>
  </si>
  <si>
    <t>Gratificación por rendimiento</t>
  </si>
  <si>
    <t>Gratificación por excelencia al desempeño</t>
  </si>
  <si>
    <t>Gratificación por obtencion de grado académico</t>
  </si>
  <si>
    <t>Coordinación de Logistica C</t>
  </si>
  <si>
    <t>Coordinación de Logistica B</t>
  </si>
  <si>
    <t>Coordinación de Logistica A</t>
  </si>
  <si>
    <t>Coordinación Spen</t>
  </si>
  <si>
    <t>Coordinación de Quejas Y Denuncias</t>
  </si>
  <si>
    <t>Titular de la Coordinación Administrativa</t>
  </si>
  <si>
    <t>Titular de Dirección Ejecutiva / Titular de la Contraloria General</t>
  </si>
  <si>
    <t>Coordinación de Logística C</t>
  </si>
  <si>
    <t>Coordinación de Logística B</t>
  </si>
  <si>
    <t>Coordinación de Logística A</t>
  </si>
  <si>
    <t>Coordinación de Quejas y Denuncias</t>
  </si>
  <si>
    <t>Titular de la Secretaría Ejecutiva</t>
  </si>
  <si>
    <t>Titular de laCoordinación Administrativa</t>
  </si>
  <si>
    <t>Supervisión C</t>
  </si>
  <si>
    <t>Supervisión B</t>
  </si>
  <si>
    <t>Supervisión A</t>
  </si>
  <si>
    <t>Asistencia Técnica Spen</t>
  </si>
  <si>
    <r>
      <t xml:space="preserve">Justificación: </t>
    </r>
    <r>
      <rPr>
        <sz val="11"/>
        <color theme="1"/>
        <rFont val="Calibri"/>
        <family val="2"/>
        <scheme val="minor"/>
      </rPr>
      <t>Adquisición de material de papelería y oficina  para la ejecución de actividades de las áreas administrativas de la oficina central.</t>
    </r>
  </si>
  <si>
    <t>307. Internet, Redes y Procesamiento de Información</t>
  </si>
  <si>
    <t>Cobertura de pasajes aéreos para el cumplimiento de comisiones oficiales fuera del Estado de Oaxaca</t>
  </si>
  <si>
    <t>201. Materiales, útiles y équipos menores de oficina</t>
  </si>
  <si>
    <t>388. Impuestos y derechos vehiculares</t>
  </si>
  <si>
    <t>301. Energía electrica</t>
  </si>
  <si>
    <t>369. Pasajes aereos</t>
  </si>
  <si>
    <t>Asistir a foros, talleres y reuniones fuera del Estado Presidencia y Consejerías Generales</t>
  </si>
  <si>
    <t>Asistir a foros, talleres y reuniones fuera del Estado Secretaría Ejecutiva, Direcciones</t>
  </si>
  <si>
    <t>363. Impresos y Publicaciones oficiales</t>
  </si>
  <si>
    <t>363.Impresos y publicaciones oficiales</t>
  </si>
  <si>
    <t>Impresión de materiales para el concurso público de ingreso al OPLE de Oaxaca</t>
  </si>
  <si>
    <t>Publicación de Proceso de licitación para la adquisición y contratación de servicio</t>
  </si>
  <si>
    <t>Enero</t>
  </si>
  <si>
    <t xml:space="preserve">ACTIVIDAD 2: IMPRESIÓN DE CARTELES, CUADERNILLOS DE EXAMÉN PARA LA CONVOCATORIA DEL CONCURSO PÚBLICO DE INGRESO AL OPLE </t>
  </si>
  <si>
    <r>
      <t xml:space="preserve">Justificación: </t>
    </r>
    <r>
      <rPr>
        <sz val="11"/>
        <color theme="1"/>
        <rFont val="Calibri"/>
        <family val="2"/>
        <scheme val="minor"/>
      </rPr>
      <t>Para promocionar y realizar las actividades sobre el proceso de ingreso para ocupar plazas vacantes en cargos y puestos del Servicio Profesional Electoral Nacional (SPEN).</t>
    </r>
  </si>
  <si>
    <t>ACTIVIDAD 3: IMPRESIÓN DE CONVOCATORIAS PARA DIFUNDIR EL "RECONOCIMIENTO AL MÉRITO MIGRANTE"</t>
  </si>
  <si>
    <t>Impresión de materiales para la difusión de "Reconocimiento al Mérito Migrante"</t>
  </si>
  <si>
    <t>Pieza</t>
  </si>
  <si>
    <r>
      <t xml:space="preserve">Justificación: </t>
    </r>
    <r>
      <rPr>
        <sz val="11"/>
        <color theme="1"/>
        <rFont val="Calibri"/>
        <family val="2"/>
        <scheme val="minor"/>
      </rPr>
      <t>Difundir a través de convocatorias impresas la implementación del otorgamiento del “Reconocimiento al Mérito Migrante” a personas, colectivos u organizaciones cuyo activismo o labor sobresaliente haya contribuido al bienestar y desarrollo de la comunidad migrante oaxaqueña. De acuerdo a las bases y procedimiento que establezca la Comisión Permanente de Atención de las Personas Residentes en el Extranjero Originarias del Estado de Oaxaca.</t>
    </r>
  </si>
  <si>
    <t>Mayo-Junio</t>
  </si>
  <si>
    <r>
      <t xml:space="preserve">JUSTIFICACIÓN:  </t>
    </r>
    <r>
      <rPr>
        <sz val="11"/>
        <color theme="1"/>
        <rFont val="Calibri"/>
        <family val="2"/>
        <scheme val="minor"/>
      </rPr>
      <t>Cobertura al pago de nómina del personal de honorarios (Asesores de las Consejerías) del IEEPCO.</t>
    </r>
  </si>
  <si>
    <r>
      <t xml:space="preserve">JUSTIFICACIÓN: </t>
    </r>
    <r>
      <rPr>
        <sz val="11"/>
        <color theme="1"/>
        <rFont val="Calibri"/>
        <family val="2"/>
        <scheme val="minor"/>
      </rPr>
      <t>Cobertura al pago de nómina del personal de Estructura del IEEPCO.</t>
    </r>
  </si>
  <si>
    <r>
      <t xml:space="preserve">JUSTIFICACIÓN:  </t>
    </r>
    <r>
      <rPr>
        <sz val="11"/>
        <color theme="1"/>
        <rFont val="Calibri"/>
        <family val="2"/>
        <scheme val="minor"/>
      </rPr>
      <t>Cobertura al pago de nómina del personal de Estructura del IEEPCO.</t>
    </r>
  </si>
  <si>
    <r>
      <t xml:space="preserve">JUSTIFICACIÓN: </t>
    </r>
    <r>
      <rPr>
        <sz val="11"/>
        <color theme="1"/>
        <rFont val="Calibri"/>
        <family val="2"/>
        <scheme val="minor"/>
      </rPr>
      <t>Lineamientos en materia de Recursos Humanos, ARTÍCULO 47, FRAC III.</t>
    </r>
  </si>
  <si>
    <r>
      <t xml:space="preserve">JUSTIFICACIÓN: </t>
    </r>
    <r>
      <rPr>
        <sz val="11"/>
        <color theme="1"/>
        <rFont val="Calibri"/>
        <family val="2"/>
        <scheme val="minor"/>
      </rPr>
      <t xml:space="preserve">Mediante acuerdo NUM A-IEEPCO-JGE-04/2025 se reconoce el 31 de octubre como día festivo de día de muerto del Instituto Estatal Electoral y de Participación Ciudadana de Oaxaca.
</t>
    </r>
  </si>
  <si>
    <r>
      <t xml:space="preserve">JUSTIFICACIÓN: </t>
    </r>
    <r>
      <rPr>
        <sz val="11"/>
        <color theme="1"/>
        <rFont val="Calibri"/>
        <family val="2"/>
        <scheme val="minor"/>
      </rPr>
      <t>Lineamientos en materia de Recursos Humanos, ARTÍCULO 47, FRAC II.</t>
    </r>
  </si>
  <si>
    <r>
      <t xml:space="preserve">JUSTIFICACIÓN: </t>
    </r>
    <r>
      <rPr>
        <sz val="11"/>
        <color theme="1"/>
        <rFont val="Calibri"/>
        <family val="2"/>
        <scheme val="minor"/>
      </rPr>
      <t>Lineamientos en materia de Recursos Humanos, ARTÍCULO 47, FRAC I.</t>
    </r>
  </si>
  <si>
    <r>
      <t xml:space="preserve">JUSTIFICACIÓN: </t>
    </r>
    <r>
      <rPr>
        <sz val="11"/>
        <color theme="1"/>
        <rFont val="Calibri"/>
        <family val="2"/>
        <scheme val="minor"/>
      </rPr>
      <t>Mediante acuerdo NUM A-IEEPCO-JGE-03/2025 se reconoce el 28 de febrero como día de la persona trabajadora del Instituto Estatal Electoral y de Participación Ciudadana de Oaxaca.</t>
    </r>
  </si>
  <si>
    <r>
      <t xml:space="preserve">JUSTIFICACIÓN:  </t>
    </r>
    <r>
      <rPr>
        <sz val="11"/>
        <color theme="1"/>
        <rFont val="Calibri"/>
        <family val="2"/>
        <scheme val="minor"/>
      </rPr>
      <t>Cobertura al pago de prima vacacional del personal de Estructura del IEEPCO.</t>
    </r>
  </si>
  <si>
    <r>
      <t xml:space="preserve">JUSTIFICACIÓN: </t>
    </r>
    <r>
      <rPr>
        <sz val="11"/>
        <color theme="1"/>
        <rFont val="Calibri"/>
        <family val="2"/>
        <scheme val="minor"/>
      </rPr>
      <t>Cobertura al pago de nómina del personal de estructura del IEEPCO.</t>
    </r>
  </si>
  <si>
    <r>
      <t xml:space="preserve">JUSTIFICACIÓN: </t>
    </r>
    <r>
      <rPr>
        <sz val="11"/>
        <color theme="1"/>
        <rFont val="Calibri"/>
        <family val="2"/>
        <scheme val="minor"/>
      </rPr>
      <t>Cobertura al pago de cuotas obrero patronales del personal de estructura del IEEPCO.</t>
    </r>
  </si>
  <si>
    <r>
      <t xml:space="preserve">JUSTIFICACIÓN: </t>
    </r>
    <r>
      <rPr>
        <sz val="11"/>
        <color theme="1"/>
        <rFont val="Calibri"/>
        <family val="2"/>
        <scheme val="minor"/>
      </rPr>
      <t>Cobertura al pago de las cuotas obrero patronales del personal de estructura del IEEPCO.</t>
    </r>
  </si>
  <si>
    <r>
      <t xml:space="preserve">JUSTIFICACIÓN: </t>
    </r>
    <r>
      <rPr>
        <sz val="11"/>
        <color theme="1"/>
        <rFont val="Calibri"/>
        <family val="2"/>
        <scheme val="minor"/>
      </rPr>
      <t>Cobertura al pago de Impuestos de la nómina del personal de estructura del IEEPCO.</t>
    </r>
  </si>
  <si>
    <t>Titular de la presidencia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</si>
</sst>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u/>
      <sz val="11"/>
      <color theme="10"/>
      <name val="Calibri"/>
      <family val="2"/>
      <scheme val="minor"/>
    </font>
    <font>
      <b/>
      <sz val="11"/>
      <color rgb="FF000000"/>
      <name val="Calibri"/>
      <family val="2"/>
    </font>
    <font>
      <b/>
      <sz val="11"/>
      <name val="Calibri"/>
      <family val="2"/>
    </font>
    <font>
      <b/>
      <sz val="11"/>
      <color rgb="FF000000"/>
      <name val="Calibri"/>
      <family val="2"/>
      <scheme val="minor"/>
    </font>
  </fonts>
  <fills count="11">
    <fill>
      <patternFill patternType="none"/>
    </fill>
    <fill>
      <patternFill patternType="gray125"/>
    </fill>
    <fill>
      <patternFill patternType="solid">
        <fgColor rgb="FF800000"/>
        <bgColor indexed="64"/>
      </patternFill>
    </fill>
    <fill>
      <patternFill patternType="solid">
        <fgColor rgb="FFFFC78F"/>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FF"/>
        <bgColor rgb="FFFFFFFF"/>
      </patternFill>
    </fill>
    <fill>
      <patternFill patternType="solid">
        <fgColor theme="5" tint="0.39997558519241921"/>
        <bgColor indexed="64"/>
      </patternFill>
    </fill>
    <fill>
      <patternFill patternType="solid">
        <fgColor theme="2"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cellStyleXfs>
  <cellXfs count="144">
    <xf numFmtId="0" fontId="0" fillId="0" borderId="0" xfId="0"/>
    <xf numFmtId="0" fontId="0" fillId="0" borderId="0" xfId="0" applyAlignment="1">
      <alignment vertical="center"/>
    </xf>
    <xf numFmtId="43" fontId="0" fillId="0" borderId="0" xfId="1" applyFont="1" applyAlignment="1">
      <alignment vertical="center"/>
    </xf>
    <xf numFmtId="0" fontId="0" fillId="0" borderId="0" xfId="0" applyAlignment="1">
      <alignment vertical="center" wrapText="1"/>
    </xf>
    <xf numFmtId="0" fontId="0" fillId="0" borderId="1" xfId="0" applyBorder="1" applyAlignment="1">
      <alignment vertical="center"/>
    </xf>
    <xf numFmtId="0" fontId="0" fillId="0" borderId="1" xfId="0" applyBorder="1" applyAlignment="1">
      <alignment horizontal="center" vertical="center"/>
    </xf>
    <xf numFmtId="43" fontId="0" fillId="0" borderId="1" xfId="1" applyFont="1" applyBorder="1" applyAlignment="1">
      <alignment vertical="center"/>
    </xf>
    <xf numFmtId="43" fontId="0" fillId="0" borderId="1" xfId="0" applyNumberFormat="1" applyBorder="1" applyAlignment="1">
      <alignment vertical="center"/>
    </xf>
    <xf numFmtId="0" fontId="2" fillId="0" borderId="0" xfId="0" applyFont="1" applyAlignment="1">
      <alignment vertical="center"/>
    </xf>
    <xf numFmtId="43" fontId="2" fillId="0" borderId="4" xfId="0" applyNumberFormat="1" applyFont="1" applyBorder="1" applyAlignment="1">
      <alignment vertical="center"/>
    </xf>
    <xf numFmtId="0" fontId="0" fillId="0" borderId="0" xfId="0" applyAlignment="1">
      <alignment horizontal="center" vertical="center" wrapText="1"/>
    </xf>
    <xf numFmtId="0" fontId="0" fillId="0" borderId="5" xfId="0" applyBorder="1" applyAlignment="1">
      <alignment horizontal="center" vertical="center"/>
    </xf>
    <xf numFmtId="0" fontId="0" fillId="0" borderId="5" xfId="1" applyNumberFormat="1" applyFont="1" applyFill="1" applyBorder="1" applyAlignment="1">
      <alignment horizontal="center" vertical="center"/>
    </xf>
    <xf numFmtId="43" fontId="0" fillId="0" borderId="5" xfId="1" applyFont="1" applyFill="1" applyBorder="1" applyAlignment="1">
      <alignment horizontal="center" vertical="center"/>
    </xf>
    <xf numFmtId="43" fontId="0" fillId="0" borderId="5" xfId="1" applyFont="1" applyFill="1" applyBorder="1" applyAlignment="1">
      <alignment vertical="center"/>
    </xf>
    <xf numFmtId="0" fontId="4" fillId="2" borderId="4" xfId="0" applyFont="1" applyFill="1" applyBorder="1" applyAlignment="1">
      <alignment horizontal="center" vertical="center" wrapText="1"/>
    </xf>
    <xf numFmtId="43" fontId="2" fillId="3" borderId="4" xfId="0"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43" fontId="4" fillId="2" borderId="6" xfId="1" applyFont="1" applyFill="1" applyBorder="1" applyAlignment="1">
      <alignment horizontal="center" vertical="center" wrapText="1"/>
    </xf>
    <xf numFmtId="43" fontId="2" fillId="0" borderId="5" xfId="0" applyNumberFormat="1" applyFont="1" applyBorder="1" applyAlignment="1">
      <alignment horizontal="center" vertical="center"/>
    </xf>
    <xf numFmtId="43" fontId="2" fillId="3" borderId="1" xfId="1" applyFont="1" applyFill="1" applyBorder="1" applyAlignment="1">
      <alignment vertical="center" wrapText="1"/>
    </xf>
    <xf numFmtId="43" fontId="2" fillId="3" borderId="1" xfId="0" applyNumberFormat="1" applyFont="1" applyFill="1" applyBorder="1" applyAlignment="1">
      <alignment vertical="center" wrapText="1"/>
    </xf>
    <xf numFmtId="0" fontId="5" fillId="2" borderId="1" xfId="0" applyFont="1" applyFill="1" applyBorder="1" applyAlignment="1">
      <alignment horizontal="center" vertical="center"/>
    </xf>
    <xf numFmtId="43" fontId="5" fillId="2" borderId="1" xfId="1" applyFont="1" applyFill="1" applyBorder="1" applyAlignment="1">
      <alignment horizontal="center" vertical="center"/>
    </xf>
    <xf numFmtId="43" fontId="0" fillId="0" borderId="0" xfId="1" applyFont="1" applyBorder="1" applyAlignment="1">
      <alignment vertical="center"/>
    </xf>
    <xf numFmtId="43" fontId="2" fillId="7" borderId="0" xfId="0" applyNumberFormat="1" applyFont="1" applyFill="1" applyAlignment="1">
      <alignment vertical="center"/>
    </xf>
    <xf numFmtId="0" fontId="4" fillId="6" borderId="0" xfId="0" applyFont="1" applyFill="1" applyAlignment="1">
      <alignment horizontal="right" vertical="center"/>
    </xf>
    <xf numFmtId="0" fontId="4" fillId="0" borderId="0" xfId="0" applyFont="1" applyAlignment="1">
      <alignment horizontal="right" vertical="center"/>
    </xf>
    <xf numFmtId="0" fontId="0" fillId="0" borderId="0" xfId="0" applyAlignment="1">
      <alignment horizontal="right" vertical="center"/>
    </xf>
    <xf numFmtId="43" fontId="2" fillId="7" borderId="0" xfId="1" applyFont="1" applyFill="1" applyBorder="1" applyAlignment="1">
      <alignment vertical="center"/>
    </xf>
    <xf numFmtId="43" fontId="2" fillId="3" borderId="1" xfId="1" applyFont="1" applyFill="1" applyBorder="1" applyAlignment="1">
      <alignment horizontal="left" vertical="center" wrapText="1"/>
    </xf>
    <xf numFmtId="43" fontId="0" fillId="0" borderId="1" xfId="1" applyFont="1" applyBorder="1" applyAlignment="1">
      <alignment horizontal="center" vertical="center"/>
    </xf>
    <xf numFmtId="0" fontId="0" fillId="0" borderId="0" xfId="0" applyAlignment="1">
      <alignment horizontal="center" vertical="center"/>
    </xf>
    <xf numFmtId="43" fontId="0" fillId="0" borderId="0" xfId="0" applyNumberFormat="1" applyAlignment="1">
      <alignment vertical="center"/>
    </xf>
    <xf numFmtId="0" fontId="6" fillId="5" borderId="1" xfId="0" applyFont="1" applyFill="1" applyBorder="1" applyAlignment="1">
      <alignment vertical="center" wrapText="1"/>
    </xf>
    <xf numFmtId="43" fontId="6" fillId="5" borderId="1" xfId="1" applyFont="1" applyFill="1" applyBorder="1" applyAlignment="1">
      <alignment vertical="center"/>
    </xf>
    <xf numFmtId="0" fontId="7" fillId="0" borderId="1" xfId="0" applyFont="1" applyBorder="1" applyAlignment="1">
      <alignment vertical="center" wrapText="1"/>
    </xf>
    <xf numFmtId="43" fontId="7" fillId="0" borderId="1" xfId="1" applyFont="1" applyBorder="1" applyAlignment="1">
      <alignment vertical="center"/>
    </xf>
    <xf numFmtId="0" fontId="6" fillId="5" borderId="1" xfId="0" applyFont="1" applyFill="1" applyBorder="1" applyAlignment="1">
      <alignment horizontal="right" vertical="center" wrapText="1"/>
    </xf>
    <xf numFmtId="0" fontId="0" fillId="0" borderId="2" xfId="0" applyBorder="1" applyAlignment="1">
      <alignment horizontal="center" vertical="center"/>
    </xf>
    <xf numFmtId="43" fontId="0" fillId="0" borderId="1" xfId="0" applyNumberFormat="1" applyBorder="1" applyAlignment="1">
      <alignment horizontal="center" vertical="center"/>
    </xf>
    <xf numFmtId="0" fontId="0" fillId="0" borderId="1" xfId="1" applyNumberFormat="1" applyFont="1" applyBorder="1" applyAlignment="1">
      <alignment horizontal="center" vertical="center"/>
    </xf>
    <xf numFmtId="0" fontId="0" fillId="0" borderId="4" xfId="0" applyBorder="1" applyAlignment="1">
      <alignment horizontal="center" vertical="center"/>
    </xf>
    <xf numFmtId="43" fontId="0" fillId="0" borderId="0" xfId="0" applyNumberFormat="1" applyAlignment="1">
      <alignment vertical="center" wrapText="1"/>
    </xf>
    <xf numFmtId="0" fontId="0" fillId="0" borderId="1" xfId="0" applyBorder="1" applyAlignment="1">
      <alignment horizontal="center" vertical="center" wrapText="1"/>
    </xf>
    <xf numFmtId="0" fontId="10" fillId="0" borderId="0" xfId="2" applyAlignment="1">
      <alignment vertical="center"/>
    </xf>
    <xf numFmtId="0" fontId="0" fillId="0" borderId="5" xfId="0" applyBorder="1" applyAlignment="1">
      <alignment horizontal="center" vertical="center" wrapText="1"/>
    </xf>
    <xf numFmtId="0" fontId="0" fillId="0" borderId="2" xfId="0" applyBorder="1" applyAlignment="1">
      <alignment vertical="center"/>
    </xf>
    <xf numFmtId="0" fontId="0" fillId="0" borderId="4" xfId="0" applyBorder="1" applyAlignment="1">
      <alignment vertical="center"/>
    </xf>
    <xf numFmtId="43" fontId="0" fillId="0" borderId="0" xfId="1" applyFont="1" applyAlignment="1"/>
    <xf numFmtId="43" fontId="0" fillId="0" borderId="0" xfId="1" applyFont="1"/>
    <xf numFmtId="43" fontId="11" fillId="0" borderId="1" xfId="1" applyFont="1" applyBorder="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xf>
    <xf numFmtId="43" fontId="12" fillId="0" borderId="1" xfId="1" applyFont="1" applyBorder="1" applyAlignment="1">
      <alignment horizontal="center" vertical="center" wrapText="1"/>
    </xf>
    <xf numFmtId="43" fontId="12" fillId="0" borderId="1" xfId="1" applyFont="1" applyBorder="1" applyAlignment="1">
      <alignment horizontal="center" vertical="center"/>
    </xf>
    <xf numFmtId="0" fontId="4" fillId="2"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8" borderId="1" xfId="0" applyFont="1" applyFill="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43" fontId="11" fillId="0" borderId="1" xfId="1" applyFont="1" applyFill="1" applyBorder="1" applyAlignment="1">
      <alignment horizontal="center" vertical="center" wrapText="1"/>
    </xf>
    <xf numFmtId="43" fontId="12" fillId="0" borderId="1" xfId="1" applyFont="1" applyFill="1" applyBorder="1" applyAlignment="1">
      <alignment horizontal="center" vertical="center" wrapText="1"/>
    </xf>
    <xf numFmtId="0" fontId="11" fillId="8" borderId="1" xfId="0" applyFont="1" applyFill="1" applyBorder="1" applyAlignment="1">
      <alignment horizontal="center" vertical="center" wrapText="1"/>
    </xf>
    <xf numFmtId="43" fontId="7" fillId="0" borderId="1" xfId="1" applyFont="1" applyFill="1" applyBorder="1" applyAlignment="1">
      <alignment vertical="center"/>
    </xf>
    <xf numFmtId="43" fontId="1" fillId="0" borderId="1" xfId="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43" fontId="0" fillId="0" borderId="1" xfId="0" applyNumberFormat="1" applyBorder="1" applyAlignment="1">
      <alignment horizontal="center" vertical="center" wrapText="1"/>
    </xf>
    <xf numFmtId="43" fontId="1" fillId="0" borderId="1" xfId="1" applyFont="1" applyFill="1" applyBorder="1" applyAlignment="1">
      <alignment horizontal="center" vertical="center"/>
    </xf>
    <xf numFmtId="0" fontId="1" fillId="0" borderId="1" xfId="1" applyNumberFormat="1" applyFont="1" applyFill="1" applyBorder="1" applyAlignment="1">
      <alignment horizontal="center" vertical="center"/>
    </xf>
    <xf numFmtId="43" fontId="0" fillId="0" borderId="1" xfId="1" applyFont="1" applyFill="1" applyBorder="1" applyAlignment="1">
      <alignment horizontal="center" vertical="center"/>
    </xf>
    <xf numFmtId="0" fontId="2" fillId="4" borderId="1" xfId="0" applyFont="1" applyFill="1" applyBorder="1" applyAlignment="1">
      <alignment vertical="center"/>
    </xf>
    <xf numFmtId="43" fontId="2" fillId="4" borderId="1" xfId="1" applyFont="1" applyFill="1" applyBorder="1" applyAlignment="1">
      <alignment vertical="center"/>
    </xf>
    <xf numFmtId="0" fontId="4" fillId="6" borderId="0" xfId="0" applyFont="1" applyFill="1" applyAlignment="1">
      <alignment vertical="center"/>
    </xf>
    <xf numFmtId="0" fontId="4" fillId="6" borderId="0" xfId="0" applyFont="1" applyFill="1" applyAlignment="1">
      <alignment horizontal="center" vertical="center"/>
    </xf>
    <xf numFmtId="0" fontId="0" fillId="10" borderId="1" xfId="0" applyFill="1" applyBorder="1" applyAlignment="1">
      <alignment horizontal="center" vertical="center"/>
    </xf>
    <xf numFmtId="43" fontId="0" fillId="10" borderId="1" xfId="1" applyFont="1" applyFill="1" applyBorder="1" applyAlignment="1">
      <alignment horizontal="center" vertical="center"/>
    </xf>
    <xf numFmtId="0" fontId="1" fillId="10" borderId="1" xfId="1" applyNumberFormat="1" applyFont="1" applyFill="1" applyBorder="1" applyAlignment="1">
      <alignment horizontal="center" vertical="center"/>
    </xf>
    <xf numFmtId="0" fontId="0" fillId="10" borderId="1" xfId="0" applyFill="1" applyBorder="1" applyAlignment="1">
      <alignment horizontal="center" vertical="center" wrapText="1"/>
    </xf>
    <xf numFmtId="43" fontId="0" fillId="10" borderId="1" xfId="0" applyNumberFormat="1" applyFill="1" applyBorder="1" applyAlignment="1">
      <alignment horizontal="center" vertical="center" wrapText="1"/>
    </xf>
    <xf numFmtId="0" fontId="2" fillId="4" borderId="5" xfId="0" applyFont="1" applyFill="1" applyBorder="1" applyAlignment="1">
      <alignment vertical="center"/>
    </xf>
    <xf numFmtId="43" fontId="2" fillId="4" borderId="5" xfId="1" applyFont="1" applyFill="1" applyBorder="1" applyAlignment="1">
      <alignment vertical="center"/>
    </xf>
    <xf numFmtId="0" fontId="0" fillId="5" borderId="1" xfId="0" applyFill="1" applyBorder="1" applyAlignment="1">
      <alignment horizontal="center" vertical="center"/>
    </xf>
    <xf numFmtId="43" fontId="0" fillId="5" borderId="1" xfId="1" applyFont="1" applyFill="1" applyBorder="1" applyAlignment="1">
      <alignment horizontal="center" vertical="center"/>
    </xf>
    <xf numFmtId="0" fontId="1" fillId="5" borderId="1" xfId="1" applyNumberFormat="1" applyFont="1" applyFill="1" applyBorder="1" applyAlignment="1">
      <alignment horizontal="center" vertical="center"/>
    </xf>
    <xf numFmtId="0" fontId="0" fillId="5" borderId="1" xfId="0" applyFill="1" applyBorder="1" applyAlignment="1">
      <alignment horizontal="center" vertical="center" wrapText="1"/>
    </xf>
    <xf numFmtId="43" fontId="0" fillId="5" borderId="1" xfId="0" applyNumberFormat="1" applyFill="1" applyBorder="1" applyAlignment="1">
      <alignment horizontal="center" vertical="center" wrapText="1"/>
    </xf>
    <xf numFmtId="43" fontId="1" fillId="5" borderId="1" xfId="1" applyFont="1" applyFill="1" applyBorder="1" applyAlignment="1">
      <alignment horizontal="center" vertical="center" wrapText="1"/>
    </xf>
    <xf numFmtId="0" fontId="1" fillId="5" borderId="1" xfId="1" applyNumberFormat="1" applyFont="1" applyFill="1" applyBorder="1" applyAlignment="1">
      <alignment horizontal="center" vertical="center" wrapText="1"/>
    </xf>
    <xf numFmtId="43" fontId="1" fillId="5" borderId="1" xfId="1" applyFont="1" applyFill="1" applyBorder="1" applyAlignment="1">
      <alignment horizontal="center" vertical="center"/>
    </xf>
    <xf numFmtId="43" fontId="11" fillId="0" borderId="0" xfId="1" applyFont="1" applyFill="1" applyBorder="1" applyAlignment="1">
      <alignment horizontal="center" vertical="center" wrapText="1"/>
    </xf>
    <xf numFmtId="0" fontId="10" fillId="0" borderId="0" xfId="2" applyBorder="1" applyAlignment="1">
      <alignment vertical="center"/>
    </xf>
    <xf numFmtId="0" fontId="0" fillId="0" borderId="0" xfId="0" applyAlignment="1">
      <alignment horizontal="left" vertical="center"/>
    </xf>
    <xf numFmtId="43" fontId="0" fillId="0" borderId="1" xfId="1" applyFont="1" applyFill="1" applyBorder="1" applyAlignment="1">
      <alignment vertical="center"/>
    </xf>
    <xf numFmtId="0" fontId="12" fillId="0" borderId="7" xfId="0" applyFont="1" applyBorder="1" applyAlignment="1">
      <alignment horizontal="center" vertical="center" wrapText="1"/>
    </xf>
    <xf numFmtId="43" fontId="13" fillId="9" borderId="8" xfId="1" applyFont="1" applyFill="1" applyBorder="1" applyAlignment="1"/>
    <xf numFmtId="0" fontId="0" fillId="0" borderId="1" xfId="0" applyBorder="1" applyAlignment="1">
      <alignment horizontal="center" vertical="center"/>
    </xf>
    <xf numFmtId="0" fontId="0" fillId="0" borderId="1" xfId="0" applyBorder="1" applyAlignment="1">
      <alignment horizontal="center" vertical="center"/>
    </xf>
    <xf numFmtId="43" fontId="9" fillId="7" borderId="0" xfId="1" applyFont="1" applyFill="1" applyAlignment="1">
      <alignment horizontal="center" vertical="center"/>
    </xf>
    <xf numFmtId="0" fontId="8" fillId="7" borderId="0" xfId="0" applyFont="1" applyFill="1" applyAlignment="1">
      <alignment horizontal="center"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43" fontId="9" fillId="7" borderId="0" xfId="0" applyNumberFormat="1" applyFont="1" applyFill="1" applyAlignment="1">
      <alignment horizontal="center" vertical="center"/>
    </xf>
    <xf numFmtId="0" fontId="9" fillId="7" borderId="0" xfId="0" applyFont="1" applyFill="1" applyAlignment="1">
      <alignment horizontal="center" vertical="center"/>
    </xf>
    <xf numFmtId="0" fontId="2" fillId="7" borderId="0" xfId="0" applyFont="1" applyFill="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10" borderId="2"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8" xfId="0" applyFont="1" applyFill="1" applyBorder="1" applyAlignment="1">
      <alignment horizontal="left"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1" xfId="0" applyBorder="1" applyAlignment="1">
      <alignment horizontal="left" vertical="center" wrapText="1"/>
    </xf>
    <xf numFmtId="0" fontId="2" fillId="4" borderId="10" xfId="0" applyFont="1" applyFill="1" applyBorder="1" applyAlignment="1">
      <alignment horizontal="left" vertical="center" wrapText="1"/>
    </xf>
    <xf numFmtId="0" fontId="2" fillId="4" borderId="0" xfId="0" applyFont="1" applyFill="1" applyAlignment="1">
      <alignment horizontal="left" vertical="center" wrapText="1"/>
    </xf>
    <xf numFmtId="0" fontId="0" fillId="0" borderId="9" xfId="0" applyBorder="1" applyAlignment="1">
      <alignment horizontal="left" vertical="center" wrapText="1"/>
    </xf>
    <xf numFmtId="0" fontId="0" fillId="0" borderId="7" xfId="0" applyBorder="1" applyAlignment="1">
      <alignment horizontal="left" vertical="center" wrapText="1"/>
    </xf>
    <xf numFmtId="0" fontId="2" fillId="7" borderId="0" xfId="0" applyFont="1" applyFill="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4" fillId="6" borderId="0" xfId="0" applyFont="1" applyFill="1" applyAlignment="1">
      <alignment horizontal="center" vertical="center"/>
    </xf>
    <xf numFmtId="0" fontId="2" fillId="3" borderId="4" xfId="0" applyFont="1" applyFill="1" applyBorder="1" applyAlignment="1">
      <alignment horizontal="left" vertical="center" wrapText="1"/>
    </xf>
    <xf numFmtId="0" fontId="2" fillId="4" borderId="1" xfId="0" applyFont="1" applyFill="1" applyBorder="1" applyAlignment="1">
      <alignment horizontal="left" vertical="center" wrapText="1"/>
    </xf>
    <xf numFmtId="43" fontId="9" fillId="7" borderId="0" xfId="0" applyNumberFormat="1" applyFont="1" applyFill="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2" xfId="0" applyBorder="1" applyAlignment="1">
      <alignment vertical="center" wrapText="1"/>
    </xf>
    <xf numFmtId="0" fontId="0" fillId="0" borderId="4" xfId="0" applyBorder="1" applyAlignment="1">
      <alignment vertical="center" wrapText="1"/>
    </xf>
    <xf numFmtId="0" fontId="2" fillId="3" borderId="1" xfId="0" applyFont="1" applyFill="1" applyBorder="1" applyAlignment="1">
      <alignment horizontal="left"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colors>
    <mruColors>
      <color rgb="FF800000"/>
      <color rgb="FFFFC7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55</xdr:row>
      <xdr:rowOff>78873</xdr:rowOff>
    </xdr:from>
    <xdr:ext cx="3429000" cy="733855"/>
    <xdr:sp macro="" textlink="">
      <xdr:nvSpPr>
        <xdr:cNvPr id="2" name="Rectángulo 1">
          <a:extLst>
            <a:ext uri="{FF2B5EF4-FFF2-40B4-BE49-F238E27FC236}">
              <a16:creationId xmlns:a16="http://schemas.microsoft.com/office/drawing/2014/main" id="{5C8C2604-0942-455D-8A93-78D7902F4EBB}"/>
            </a:ext>
          </a:extLst>
        </xdr:cNvPr>
        <xdr:cNvSpPr/>
      </xdr:nvSpPr>
      <xdr:spPr>
        <a:xfrm>
          <a:off x="114300" y="18557373"/>
          <a:ext cx="3429000" cy="733855"/>
        </a:xfrm>
        <a:prstGeom prst="rect">
          <a:avLst/>
        </a:prstGeom>
        <a:noFill/>
      </xdr:spPr>
      <xdr:txBody>
        <a:bodyPr wrap="squar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6</xdr:col>
      <xdr:colOff>66565</xdr:colOff>
      <xdr:row>55</xdr:row>
      <xdr:rowOff>78873</xdr:rowOff>
    </xdr:from>
    <xdr:ext cx="2731004" cy="950325"/>
    <xdr:sp macro="" textlink="">
      <xdr:nvSpPr>
        <xdr:cNvPr id="3" name="Rectángulo 2">
          <a:extLst>
            <a:ext uri="{FF2B5EF4-FFF2-40B4-BE49-F238E27FC236}">
              <a16:creationId xmlns:a16="http://schemas.microsoft.com/office/drawing/2014/main" id="{5F1C541D-E9D6-4FB3-AE7C-2B6416FB377D}"/>
            </a:ext>
          </a:extLst>
        </xdr:cNvPr>
        <xdr:cNvSpPr/>
      </xdr:nvSpPr>
      <xdr:spPr>
        <a:xfrm>
          <a:off x="5457715" y="18604998"/>
          <a:ext cx="2731004" cy="950325"/>
        </a:xfrm>
        <a:prstGeom prst="rect">
          <a:avLst/>
        </a:prstGeom>
        <a:noFill/>
      </xdr:spPr>
      <xdr:txBody>
        <a:bodyPr wrap="non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Rojas</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11</xdr:col>
      <xdr:colOff>457091</xdr:colOff>
      <xdr:row>55</xdr:row>
      <xdr:rowOff>69348</xdr:rowOff>
    </xdr:from>
    <xdr:ext cx="2731004" cy="733855"/>
    <xdr:sp macro="" textlink="">
      <xdr:nvSpPr>
        <xdr:cNvPr id="4" name="Rectángulo 3">
          <a:extLst>
            <a:ext uri="{FF2B5EF4-FFF2-40B4-BE49-F238E27FC236}">
              <a16:creationId xmlns:a16="http://schemas.microsoft.com/office/drawing/2014/main" id="{CEFA0531-B053-4A87-B113-00815A61020B}"/>
            </a:ext>
          </a:extLst>
        </xdr:cNvPr>
        <xdr:cNvSpPr/>
      </xdr:nvSpPr>
      <xdr:spPr>
        <a:xfrm>
          <a:off x="10058291" y="18547848"/>
          <a:ext cx="2731004" cy="733855"/>
        </a:xfrm>
        <a:prstGeom prst="rect">
          <a:avLst/>
        </a:prstGeom>
        <a:noFill/>
      </xdr:spPr>
      <xdr:txBody>
        <a:bodyPr wrap="non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0</xdr:rowOff>
    </xdr:from>
    <xdr:to>
      <xdr:col>14</xdr:col>
      <xdr:colOff>733424</xdr:colOff>
      <xdr:row>2</xdr:row>
      <xdr:rowOff>142269</xdr:rowOff>
    </xdr:to>
    <xdr:pic>
      <xdr:nvPicPr>
        <xdr:cNvPr id="7" name="Imagen 6">
          <a:extLst>
            <a:ext uri="{FF2B5EF4-FFF2-40B4-BE49-F238E27FC236}">
              <a16:creationId xmlns:a16="http://schemas.microsoft.com/office/drawing/2014/main" id="{B6F8A4C5-AD37-4394-82D9-F6BC4AE7E23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4686" r="15061" b="82688"/>
        <a:stretch/>
      </xdr:blipFill>
      <xdr:spPr>
        <a:xfrm>
          <a:off x="0" y="0"/>
          <a:ext cx="12982574" cy="20567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42</xdr:row>
      <xdr:rowOff>78873</xdr:rowOff>
    </xdr:from>
    <xdr:ext cx="2457449" cy="667427"/>
    <xdr:sp macro="" textlink="">
      <xdr:nvSpPr>
        <xdr:cNvPr id="2" name="Rectángulo 1">
          <a:extLst>
            <a:ext uri="{FF2B5EF4-FFF2-40B4-BE49-F238E27FC236}">
              <a16:creationId xmlns:a16="http://schemas.microsoft.com/office/drawing/2014/main" id="{B215A974-6CEB-4A90-893F-4C625DA67499}"/>
            </a:ext>
          </a:extLst>
        </xdr:cNvPr>
        <xdr:cNvSpPr/>
      </xdr:nvSpPr>
      <xdr:spPr>
        <a:xfrm>
          <a:off x="0" y="48413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417492</xdr:colOff>
      <xdr:row>42</xdr:row>
      <xdr:rowOff>78873</xdr:rowOff>
    </xdr:from>
    <xdr:ext cx="2366930" cy="898644"/>
    <xdr:sp macro="" textlink="">
      <xdr:nvSpPr>
        <xdr:cNvPr id="3" name="Rectángulo 2">
          <a:extLst>
            <a:ext uri="{FF2B5EF4-FFF2-40B4-BE49-F238E27FC236}">
              <a16:creationId xmlns:a16="http://schemas.microsoft.com/office/drawing/2014/main" id="{651FD5B4-AB26-4583-8BC5-8BE143B9640D}"/>
            </a:ext>
          </a:extLst>
        </xdr:cNvPr>
        <xdr:cNvSpPr/>
      </xdr:nvSpPr>
      <xdr:spPr>
        <a:xfrm>
          <a:off x="3236892" y="10746873"/>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42</xdr:row>
      <xdr:rowOff>78873</xdr:rowOff>
    </xdr:from>
    <xdr:ext cx="2366930" cy="667427"/>
    <xdr:sp macro="" textlink="">
      <xdr:nvSpPr>
        <xdr:cNvPr id="4" name="Rectángulo 3">
          <a:extLst>
            <a:ext uri="{FF2B5EF4-FFF2-40B4-BE49-F238E27FC236}">
              <a16:creationId xmlns:a16="http://schemas.microsoft.com/office/drawing/2014/main" id="{2EB698D9-5611-422E-BD03-2FCB72A8A2B1}"/>
            </a:ext>
          </a:extLst>
        </xdr:cNvPr>
        <xdr:cNvSpPr/>
      </xdr:nvSpPr>
      <xdr:spPr>
        <a:xfrm>
          <a:off x="5687379" y="48413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34637</xdr:colOff>
      <xdr:row>0</xdr:row>
      <xdr:rowOff>0</xdr:rowOff>
    </xdr:from>
    <xdr:ext cx="9296302" cy="2133600"/>
    <xdr:pic>
      <xdr:nvPicPr>
        <xdr:cNvPr id="5" name="Imagen 4">
          <a:extLst>
            <a:ext uri="{FF2B5EF4-FFF2-40B4-BE49-F238E27FC236}">
              <a16:creationId xmlns:a16="http://schemas.microsoft.com/office/drawing/2014/main" id="{5B36BC96-B07D-492E-905E-07EC2F48244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9296302" cy="21336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55</xdr:row>
      <xdr:rowOff>78873</xdr:rowOff>
    </xdr:from>
    <xdr:ext cx="2457449" cy="667427"/>
    <xdr:sp macro="" textlink="">
      <xdr:nvSpPr>
        <xdr:cNvPr id="2" name="Rectángulo 1">
          <a:extLst>
            <a:ext uri="{FF2B5EF4-FFF2-40B4-BE49-F238E27FC236}">
              <a16:creationId xmlns:a16="http://schemas.microsoft.com/office/drawing/2014/main" id="{E3E56FE6-05A9-4605-A05E-80FD6A89D32B}"/>
            </a:ext>
          </a:extLst>
        </xdr:cNvPr>
        <xdr:cNvSpPr/>
      </xdr:nvSpPr>
      <xdr:spPr>
        <a:xfrm>
          <a:off x="0" y="103658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446067</xdr:colOff>
      <xdr:row>55</xdr:row>
      <xdr:rowOff>78873</xdr:rowOff>
    </xdr:from>
    <xdr:ext cx="2366930" cy="898644"/>
    <xdr:sp macro="" textlink="">
      <xdr:nvSpPr>
        <xdr:cNvPr id="3" name="Rectángulo 2">
          <a:extLst>
            <a:ext uri="{FF2B5EF4-FFF2-40B4-BE49-F238E27FC236}">
              <a16:creationId xmlns:a16="http://schemas.microsoft.com/office/drawing/2014/main" id="{FA2E4777-5568-4887-BAFA-056A401C1B1A}"/>
            </a:ext>
          </a:extLst>
        </xdr:cNvPr>
        <xdr:cNvSpPr/>
      </xdr:nvSpPr>
      <xdr:spPr>
        <a:xfrm>
          <a:off x="3265467" y="1252804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55</xdr:row>
      <xdr:rowOff>78873</xdr:rowOff>
    </xdr:from>
    <xdr:ext cx="2366930" cy="667427"/>
    <xdr:sp macro="" textlink="">
      <xdr:nvSpPr>
        <xdr:cNvPr id="4" name="Rectángulo 3">
          <a:extLst>
            <a:ext uri="{FF2B5EF4-FFF2-40B4-BE49-F238E27FC236}">
              <a16:creationId xmlns:a16="http://schemas.microsoft.com/office/drawing/2014/main" id="{1AAE7650-6420-4A9E-8927-5E253A0A7956}"/>
            </a:ext>
          </a:extLst>
        </xdr:cNvPr>
        <xdr:cNvSpPr/>
      </xdr:nvSpPr>
      <xdr:spPr>
        <a:xfrm>
          <a:off x="5687379" y="10365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34636</xdr:colOff>
      <xdr:row>0</xdr:row>
      <xdr:rowOff>0</xdr:rowOff>
    </xdr:from>
    <xdr:ext cx="9376063" cy="2151906"/>
    <xdr:pic>
      <xdr:nvPicPr>
        <xdr:cNvPr id="5" name="Imagen 4">
          <a:extLst>
            <a:ext uri="{FF2B5EF4-FFF2-40B4-BE49-F238E27FC236}">
              <a16:creationId xmlns:a16="http://schemas.microsoft.com/office/drawing/2014/main" id="{CA48512C-E5A6-422A-98AE-17F5E2D28AA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6" y="0"/>
          <a:ext cx="9376063" cy="215190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57</xdr:row>
      <xdr:rowOff>78873</xdr:rowOff>
    </xdr:from>
    <xdr:ext cx="2457449" cy="667427"/>
    <xdr:sp macro="" textlink="">
      <xdr:nvSpPr>
        <xdr:cNvPr id="2" name="Rectángulo 1">
          <a:extLst>
            <a:ext uri="{FF2B5EF4-FFF2-40B4-BE49-F238E27FC236}">
              <a16:creationId xmlns:a16="http://schemas.microsoft.com/office/drawing/2014/main" id="{8B9789DA-769A-4BE6-BE53-7A370DC2D0BF}"/>
            </a:ext>
          </a:extLst>
        </xdr:cNvPr>
        <xdr:cNvSpPr/>
      </xdr:nvSpPr>
      <xdr:spPr>
        <a:xfrm>
          <a:off x="0" y="103658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474642</xdr:colOff>
      <xdr:row>57</xdr:row>
      <xdr:rowOff>78873</xdr:rowOff>
    </xdr:from>
    <xdr:ext cx="2366930" cy="898644"/>
    <xdr:sp macro="" textlink="">
      <xdr:nvSpPr>
        <xdr:cNvPr id="3" name="Rectángulo 2">
          <a:extLst>
            <a:ext uri="{FF2B5EF4-FFF2-40B4-BE49-F238E27FC236}">
              <a16:creationId xmlns:a16="http://schemas.microsoft.com/office/drawing/2014/main" id="{4A7743FE-C157-4F04-9665-FC1EC98E2053}"/>
            </a:ext>
          </a:extLst>
        </xdr:cNvPr>
        <xdr:cNvSpPr/>
      </xdr:nvSpPr>
      <xdr:spPr>
        <a:xfrm>
          <a:off x="3294042" y="1268044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57</xdr:row>
      <xdr:rowOff>78873</xdr:rowOff>
    </xdr:from>
    <xdr:ext cx="2366930" cy="667427"/>
    <xdr:sp macro="" textlink="">
      <xdr:nvSpPr>
        <xdr:cNvPr id="4" name="Rectángulo 3">
          <a:extLst>
            <a:ext uri="{FF2B5EF4-FFF2-40B4-BE49-F238E27FC236}">
              <a16:creationId xmlns:a16="http://schemas.microsoft.com/office/drawing/2014/main" id="{9EC86386-AE34-489D-BA34-2B2826C1672B}"/>
            </a:ext>
          </a:extLst>
        </xdr:cNvPr>
        <xdr:cNvSpPr/>
      </xdr:nvSpPr>
      <xdr:spPr>
        <a:xfrm>
          <a:off x="5687379" y="10365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34637</xdr:colOff>
      <xdr:row>0</xdr:row>
      <xdr:rowOff>0</xdr:rowOff>
    </xdr:from>
    <xdr:ext cx="9442738" cy="2167209"/>
    <xdr:pic>
      <xdr:nvPicPr>
        <xdr:cNvPr id="5" name="Imagen 4">
          <a:extLst>
            <a:ext uri="{FF2B5EF4-FFF2-40B4-BE49-F238E27FC236}">
              <a16:creationId xmlns:a16="http://schemas.microsoft.com/office/drawing/2014/main" id="{0C0E0F9C-7B16-49BA-8A8C-3D6919CA1BE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9442738" cy="216720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47</xdr:row>
      <xdr:rowOff>78873</xdr:rowOff>
    </xdr:from>
    <xdr:ext cx="2457449" cy="667427"/>
    <xdr:sp macro="" textlink="">
      <xdr:nvSpPr>
        <xdr:cNvPr id="2" name="Rectángulo 1">
          <a:extLst>
            <a:ext uri="{FF2B5EF4-FFF2-40B4-BE49-F238E27FC236}">
              <a16:creationId xmlns:a16="http://schemas.microsoft.com/office/drawing/2014/main" id="{B6396BD7-B8DC-476D-BAE3-99C43205A436}"/>
            </a:ext>
          </a:extLst>
        </xdr:cNvPr>
        <xdr:cNvSpPr/>
      </xdr:nvSpPr>
      <xdr:spPr>
        <a:xfrm>
          <a:off x="0" y="44603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474642</xdr:colOff>
      <xdr:row>47</xdr:row>
      <xdr:rowOff>78873</xdr:rowOff>
    </xdr:from>
    <xdr:ext cx="2366930" cy="898644"/>
    <xdr:sp macro="" textlink="">
      <xdr:nvSpPr>
        <xdr:cNvPr id="3" name="Rectángulo 2">
          <a:extLst>
            <a:ext uri="{FF2B5EF4-FFF2-40B4-BE49-F238E27FC236}">
              <a16:creationId xmlns:a16="http://schemas.microsoft.com/office/drawing/2014/main" id="{47643841-7196-428D-BAC5-B6580C2A9466}"/>
            </a:ext>
          </a:extLst>
        </xdr:cNvPr>
        <xdr:cNvSpPr/>
      </xdr:nvSpPr>
      <xdr:spPr>
        <a:xfrm>
          <a:off x="3294042" y="1071829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47</xdr:row>
      <xdr:rowOff>78873</xdr:rowOff>
    </xdr:from>
    <xdr:ext cx="2366930" cy="667427"/>
    <xdr:sp macro="" textlink="">
      <xdr:nvSpPr>
        <xdr:cNvPr id="4" name="Rectángulo 3">
          <a:extLst>
            <a:ext uri="{FF2B5EF4-FFF2-40B4-BE49-F238E27FC236}">
              <a16:creationId xmlns:a16="http://schemas.microsoft.com/office/drawing/2014/main" id="{95659334-C1AE-44A1-8E08-74D947697211}"/>
            </a:ext>
          </a:extLst>
        </xdr:cNvPr>
        <xdr:cNvSpPr/>
      </xdr:nvSpPr>
      <xdr:spPr>
        <a:xfrm>
          <a:off x="5687379" y="44603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34637</xdr:colOff>
      <xdr:row>0</xdr:row>
      <xdr:rowOff>0</xdr:rowOff>
    </xdr:from>
    <xdr:ext cx="9328438" cy="2140975"/>
    <xdr:pic>
      <xdr:nvPicPr>
        <xdr:cNvPr id="5" name="Imagen 4">
          <a:extLst>
            <a:ext uri="{FF2B5EF4-FFF2-40B4-BE49-F238E27FC236}">
              <a16:creationId xmlns:a16="http://schemas.microsoft.com/office/drawing/2014/main" id="{B05ECF77-F59F-46A7-A627-C7F1DDE96DD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9328438" cy="214097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39</xdr:row>
      <xdr:rowOff>107448</xdr:rowOff>
    </xdr:from>
    <xdr:ext cx="2457449" cy="667427"/>
    <xdr:sp macro="" textlink="">
      <xdr:nvSpPr>
        <xdr:cNvPr id="2" name="Rectángulo 1">
          <a:extLst>
            <a:ext uri="{FF2B5EF4-FFF2-40B4-BE49-F238E27FC236}">
              <a16:creationId xmlns:a16="http://schemas.microsoft.com/office/drawing/2014/main" id="{50257A53-6472-4966-8646-4C1D4031E827}"/>
            </a:ext>
          </a:extLst>
        </xdr:cNvPr>
        <xdr:cNvSpPr/>
      </xdr:nvSpPr>
      <xdr:spPr>
        <a:xfrm>
          <a:off x="0" y="50604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220028</xdr:colOff>
      <xdr:row>39</xdr:row>
      <xdr:rowOff>107448</xdr:rowOff>
    </xdr:from>
    <xdr:ext cx="2366930" cy="898644"/>
    <xdr:sp macro="" textlink="">
      <xdr:nvSpPr>
        <xdr:cNvPr id="3" name="Rectángulo 2">
          <a:extLst>
            <a:ext uri="{FF2B5EF4-FFF2-40B4-BE49-F238E27FC236}">
              <a16:creationId xmlns:a16="http://schemas.microsoft.com/office/drawing/2014/main" id="{089D801F-8361-4060-BBFB-0D3F760A8ECE}"/>
            </a:ext>
          </a:extLst>
        </xdr:cNvPr>
        <xdr:cNvSpPr/>
      </xdr:nvSpPr>
      <xdr:spPr>
        <a:xfrm>
          <a:off x="3210878" y="1064209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289879</xdr:colOff>
      <xdr:row>39</xdr:row>
      <xdr:rowOff>113798</xdr:rowOff>
    </xdr:from>
    <xdr:ext cx="2366930" cy="667427"/>
    <xdr:sp macro="" textlink="">
      <xdr:nvSpPr>
        <xdr:cNvPr id="4" name="Rectángulo 3">
          <a:extLst>
            <a:ext uri="{FF2B5EF4-FFF2-40B4-BE49-F238E27FC236}">
              <a16:creationId xmlns:a16="http://schemas.microsoft.com/office/drawing/2014/main" id="{F1626801-014B-496F-8E14-8D67E421FAE2}"/>
            </a:ext>
          </a:extLst>
        </xdr:cNvPr>
        <xdr:cNvSpPr/>
      </xdr:nvSpPr>
      <xdr:spPr>
        <a:xfrm>
          <a:off x="5623879" y="50667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0</xdr:colOff>
      <xdr:row>0</xdr:row>
      <xdr:rowOff>0</xdr:rowOff>
    </xdr:from>
    <xdr:ext cx="9315450" cy="2005890"/>
    <xdr:pic>
      <xdr:nvPicPr>
        <xdr:cNvPr id="5" name="Imagen 4">
          <a:extLst>
            <a:ext uri="{FF2B5EF4-FFF2-40B4-BE49-F238E27FC236}">
              <a16:creationId xmlns:a16="http://schemas.microsoft.com/office/drawing/2014/main" id="{3DF53283-1A33-4619-B334-F68AC21A80C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0"/>
          <a:ext cx="9315450" cy="200589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81</xdr:row>
      <xdr:rowOff>78873</xdr:rowOff>
    </xdr:from>
    <xdr:ext cx="2457449" cy="667427"/>
    <xdr:sp macro="" textlink="">
      <xdr:nvSpPr>
        <xdr:cNvPr id="2" name="Rectángulo 1">
          <a:extLst>
            <a:ext uri="{FF2B5EF4-FFF2-40B4-BE49-F238E27FC236}">
              <a16:creationId xmlns:a16="http://schemas.microsoft.com/office/drawing/2014/main" id="{FB398A2F-7A91-4F75-ABC4-4DFD5C7CF28A}"/>
            </a:ext>
          </a:extLst>
        </xdr:cNvPr>
        <xdr:cNvSpPr/>
      </xdr:nvSpPr>
      <xdr:spPr>
        <a:xfrm>
          <a:off x="0" y="180334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1455717</xdr:colOff>
      <xdr:row>81</xdr:row>
      <xdr:rowOff>78873</xdr:rowOff>
    </xdr:from>
    <xdr:ext cx="2366930" cy="898644"/>
    <xdr:sp macro="" textlink="">
      <xdr:nvSpPr>
        <xdr:cNvPr id="3" name="Rectángulo 2">
          <a:extLst>
            <a:ext uri="{FF2B5EF4-FFF2-40B4-BE49-F238E27FC236}">
              <a16:creationId xmlns:a16="http://schemas.microsoft.com/office/drawing/2014/main" id="{2DFACA73-2B91-4601-BC50-EA4F7FBDCE12}"/>
            </a:ext>
          </a:extLst>
        </xdr:cNvPr>
        <xdr:cNvSpPr/>
      </xdr:nvSpPr>
      <xdr:spPr>
        <a:xfrm>
          <a:off x="2398692" y="1873834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5</xdr:col>
      <xdr:colOff>401004</xdr:colOff>
      <xdr:row>81</xdr:row>
      <xdr:rowOff>78873</xdr:rowOff>
    </xdr:from>
    <xdr:ext cx="2366930" cy="667427"/>
    <xdr:sp macro="" textlink="">
      <xdr:nvSpPr>
        <xdr:cNvPr id="4" name="Rectángulo 3">
          <a:extLst>
            <a:ext uri="{FF2B5EF4-FFF2-40B4-BE49-F238E27FC236}">
              <a16:creationId xmlns:a16="http://schemas.microsoft.com/office/drawing/2014/main" id="{5E42B20D-50FD-49AF-A9FC-01AD9C303CF8}"/>
            </a:ext>
          </a:extLst>
        </xdr:cNvPr>
        <xdr:cNvSpPr/>
      </xdr:nvSpPr>
      <xdr:spPr>
        <a:xfrm>
          <a:off x="4725354" y="180334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34637</xdr:colOff>
      <xdr:row>0</xdr:row>
      <xdr:rowOff>0</xdr:rowOff>
    </xdr:from>
    <xdr:ext cx="7499638" cy="1755891"/>
    <xdr:pic>
      <xdr:nvPicPr>
        <xdr:cNvPr id="5" name="Imagen 4">
          <a:extLst>
            <a:ext uri="{FF2B5EF4-FFF2-40B4-BE49-F238E27FC236}">
              <a16:creationId xmlns:a16="http://schemas.microsoft.com/office/drawing/2014/main" id="{B40EAAE5-D381-4B44-BA16-F730451DECA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7499638" cy="175589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35</xdr:row>
      <xdr:rowOff>107448</xdr:rowOff>
    </xdr:from>
    <xdr:ext cx="2457449" cy="667427"/>
    <xdr:sp macro="" textlink="">
      <xdr:nvSpPr>
        <xdr:cNvPr id="2" name="Rectángulo 1">
          <a:extLst>
            <a:ext uri="{FF2B5EF4-FFF2-40B4-BE49-F238E27FC236}">
              <a16:creationId xmlns:a16="http://schemas.microsoft.com/office/drawing/2014/main" id="{4DB902F5-DBF0-4B58-BE2B-A77C8576F961}"/>
            </a:ext>
          </a:extLst>
        </xdr:cNvPr>
        <xdr:cNvSpPr/>
      </xdr:nvSpPr>
      <xdr:spPr>
        <a:xfrm>
          <a:off x="0" y="65844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296228</xdr:colOff>
      <xdr:row>35</xdr:row>
      <xdr:rowOff>107448</xdr:rowOff>
    </xdr:from>
    <xdr:ext cx="2366930" cy="898644"/>
    <xdr:sp macro="" textlink="">
      <xdr:nvSpPr>
        <xdr:cNvPr id="3" name="Rectángulo 2">
          <a:extLst>
            <a:ext uri="{FF2B5EF4-FFF2-40B4-BE49-F238E27FC236}">
              <a16:creationId xmlns:a16="http://schemas.microsoft.com/office/drawing/2014/main" id="{7E8C61C6-FBBE-4DB1-89DE-B9F403BD9FD9}"/>
            </a:ext>
          </a:extLst>
        </xdr:cNvPr>
        <xdr:cNvSpPr/>
      </xdr:nvSpPr>
      <xdr:spPr>
        <a:xfrm>
          <a:off x="3287078" y="1075639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394654</xdr:colOff>
      <xdr:row>35</xdr:row>
      <xdr:rowOff>113798</xdr:rowOff>
    </xdr:from>
    <xdr:ext cx="2366930" cy="667427"/>
    <xdr:sp macro="" textlink="">
      <xdr:nvSpPr>
        <xdr:cNvPr id="4" name="Rectángulo 3">
          <a:extLst>
            <a:ext uri="{FF2B5EF4-FFF2-40B4-BE49-F238E27FC236}">
              <a16:creationId xmlns:a16="http://schemas.microsoft.com/office/drawing/2014/main" id="{0C2889DD-0FF2-4383-86D0-4DE51D76B3CE}"/>
            </a:ext>
          </a:extLst>
        </xdr:cNvPr>
        <xdr:cNvSpPr/>
      </xdr:nvSpPr>
      <xdr:spPr>
        <a:xfrm>
          <a:off x="5728654" y="65907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0</xdr:colOff>
      <xdr:row>0</xdr:row>
      <xdr:rowOff>1</xdr:rowOff>
    </xdr:from>
    <xdr:ext cx="9458324" cy="1946578"/>
    <xdr:pic>
      <xdr:nvPicPr>
        <xdr:cNvPr id="5" name="Imagen 4">
          <a:extLst>
            <a:ext uri="{FF2B5EF4-FFF2-40B4-BE49-F238E27FC236}">
              <a16:creationId xmlns:a16="http://schemas.microsoft.com/office/drawing/2014/main" id="{E9975885-AB0B-48BD-9B32-FD945DC420B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9458324" cy="1946578"/>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81</xdr:row>
      <xdr:rowOff>78873</xdr:rowOff>
    </xdr:from>
    <xdr:ext cx="2457449" cy="667427"/>
    <xdr:sp macro="" textlink="">
      <xdr:nvSpPr>
        <xdr:cNvPr id="2" name="Rectángulo 1">
          <a:extLst>
            <a:ext uri="{FF2B5EF4-FFF2-40B4-BE49-F238E27FC236}">
              <a16:creationId xmlns:a16="http://schemas.microsoft.com/office/drawing/2014/main" id="{4CC7E535-06B7-4F4D-8005-5417EB4F915C}"/>
            </a:ext>
          </a:extLst>
        </xdr:cNvPr>
        <xdr:cNvSpPr/>
      </xdr:nvSpPr>
      <xdr:spPr>
        <a:xfrm>
          <a:off x="0" y="97943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74592</xdr:colOff>
      <xdr:row>81</xdr:row>
      <xdr:rowOff>78873</xdr:rowOff>
    </xdr:from>
    <xdr:ext cx="2366930" cy="898644"/>
    <xdr:sp macro="" textlink="">
      <xdr:nvSpPr>
        <xdr:cNvPr id="3" name="Rectángulo 2">
          <a:extLst>
            <a:ext uri="{FF2B5EF4-FFF2-40B4-BE49-F238E27FC236}">
              <a16:creationId xmlns:a16="http://schemas.microsoft.com/office/drawing/2014/main" id="{7671E877-AC4E-4B51-9835-1648EC258DB2}"/>
            </a:ext>
          </a:extLst>
        </xdr:cNvPr>
        <xdr:cNvSpPr/>
      </xdr:nvSpPr>
      <xdr:spPr>
        <a:xfrm>
          <a:off x="2893992" y="2119579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467679</xdr:colOff>
      <xdr:row>81</xdr:row>
      <xdr:rowOff>78873</xdr:rowOff>
    </xdr:from>
    <xdr:ext cx="2366930" cy="667427"/>
    <xdr:sp macro="" textlink="">
      <xdr:nvSpPr>
        <xdr:cNvPr id="4" name="Rectángulo 3">
          <a:extLst>
            <a:ext uri="{FF2B5EF4-FFF2-40B4-BE49-F238E27FC236}">
              <a16:creationId xmlns:a16="http://schemas.microsoft.com/office/drawing/2014/main" id="{777AA9A1-6185-4171-8D89-39FB325F3790}"/>
            </a:ext>
          </a:extLst>
        </xdr:cNvPr>
        <xdr:cNvSpPr/>
      </xdr:nvSpPr>
      <xdr:spPr>
        <a:xfrm>
          <a:off x="5039679" y="97943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0</xdr:colOff>
      <xdr:row>0</xdr:row>
      <xdr:rowOff>0</xdr:rowOff>
    </xdr:from>
    <xdr:ext cx="8648700" cy="1943414"/>
    <xdr:pic>
      <xdr:nvPicPr>
        <xdr:cNvPr id="5" name="Imagen 4">
          <a:extLst>
            <a:ext uri="{FF2B5EF4-FFF2-40B4-BE49-F238E27FC236}">
              <a16:creationId xmlns:a16="http://schemas.microsoft.com/office/drawing/2014/main" id="{0E2F8881-E54C-4A04-BE37-9E15202F652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0"/>
          <a:ext cx="8648700" cy="1943414"/>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70</xdr:row>
      <xdr:rowOff>78873</xdr:rowOff>
    </xdr:from>
    <xdr:ext cx="2457449" cy="667427"/>
    <xdr:sp macro="" textlink="">
      <xdr:nvSpPr>
        <xdr:cNvPr id="2" name="Rectángulo 1">
          <a:extLst>
            <a:ext uri="{FF2B5EF4-FFF2-40B4-BE49-F238E27FC236}">
              <a16:creationId xmlns:a16="http://schemas.microsoft.com/office/drawing/2014/main" id="{D1B36F28-CC11-4C36-AADB-3FF65426A00F}"/>
            </a:ext>
          </a:extLst>
        </xdr:cNvPr>
        <xdr:cNvSpPr/>
      </xdr:nvSpPr>
      <xdr:spPr>
        <a:xfrm>
          <a:off x="0" y="97943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1512867</xdr:colOff>
      <xdr:row>70</xdr:row>
      <xdr:rowOff>78873</xdr:rowOff>
    </xdr:from>
    <xdr:ext cx="2366930" cy="898644"/>
    <xdr:sp macro="" textlink="">
      <xdr:nvSpPr>
        <xdr:cNvPr id="3" name="Rectángulo 2">
          <a:extLst>
            <a:ext uri="{FF2B5EF4-FFF2-40B4-BE49-F238E27FC236}">
              <a16:creationId xmlns:a16="http://schemas.microsoft.com/office/drawing/2014/main" id="{B074C6C1-14C2-4A75-A0EE-1ED2EF71750E}"/>
            </a:ext>
          </a:extLst>
        </xdr:cNvPr>
        <xdr:cNvSpPr/>
      </xdr:nvSpPr>
      <xdr:spPr>
        <a:xfrm>
          <a:off x="2455842" y="1835734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5</xdr:col>
      <xdr:colOff>553404</xdr:colOff>
      <xdr:row>70</xdr:row>
      <xdr:rowOff>78873</xdr:rowOff>
    </xdr:from>
    <xdr:ext cx="2366930" cy="667427"/>
    <xdr:sp macro="" textlink="">
      <xdr:nvSpPr>
        <xdr:cNvPr id="4" name="Rectángulo 3">
          <a:extLst>
            <a:ext uri="{FF2B5EF4-FFF2-40B4-BE49-F238E27FC236}">
              <a16:creationId xmlns:a16="http://schemas.microsoft.com/office/drawing/2014/main" id="{9E341B53-7D3C-4091-AFAF-2A2F23662459}"/>
            </a:ext>
          </a:extLst>
        </xdr:cNvPr>
        <xdr:cNvSpPr/>
      </xdr:nvSpPr>
      <xdr:spPr>
        <a:xfrm>
          <a:off x="4363404" y="97943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34637</xdr:colOff>
      <xdr:row>0</xdr:row>
      <xdr:rowOff>0</xdr:rowOff>
    </xdr:from>
    <xdr:ext cx="7442488" cy="1885171"/>
    <xdr:pic>
      <xdr:nvPicPr>
        <xdr:cNvPr id="5" name="Imagen 4">
          <a:extLst>
            <a:ext uri="{FF2B5EF4-FFF2-40B4-BE49-F238E27FC236}">
              <a16:creationId xmlns:a16="http://schemas.microsoft.com/office/drawing/2014/main" id="{6E6901F4-CB1A-400B-860E-98FF9B1A813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7442488" cy="1885171"/>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70</xdr:row>
      <xdr:rowOff>78873</xdr:rowOff>
    </xdr:from>
    <xdr:ext cx="2457449" cy="667427"/>
    <xdr:sp macro="" textlink="">
      <xdr:nvSpPr>
        <xdr:cNvPr id="2" name="Rectángulo 1">
          <a:extLst>
            <a:ext uri="{FF2B5EF4-FFF2-40B4-BE49-F238E27FC236}">
              <a16:creationId xmlns:a16="http://schemas.microsoft.com/office/drawing/2014/main" id="{43D24DEE-8CFC-4EF8-A562-235848651AC6}"/>
            </a:ext>
          </a:extLst>
        </xdr:cNvPr>
        <xdr:cNvSpPr/>
      </xdr:nvSpPr>
      <xdr:spPr>
        <a:xfrm>
          <a:off x="0" y="97943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1512867</xdr:colOff>
      <xdr:row>70</xdr:row>
      <xdr:rowOff>78873</xdr:rowOff>
    </xdr:from>
    <xdr:ext cx="2366930" cy="898644"/>
    <xdr:sp macro="" textlink="">
      <xdr:nvSpPr>
        <xdr:cNvPr id="3" name="Rectángulo 2">
          <a:extLst>
            <a:ext uri="{FF2B5EF4-FFF2-40B4-BE49-F238E27FC236}">
              <a16:creationId xmlns:a16="http://schemas.microsoft.com/office/drawing/2014/main" id="{D373816D-BB92-42D1-95A1-A17F0495CAA1}"/>
            </a:ext>
          </a:extLst>
        </xdr:cNvPr>
        <xdr:cNvSpPr/>
      </xdr:nvSpPr>
      <xdr:spPr>
        <a:xfrm>
          <a:off x="2455842" y="1835734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5</xdr:col>
      <xdr:colOff>553404</xdr:colOff>
      <xdr:row>70</xdr:row>
      <xdr:rowOff>78873</xdr:rowOff>
    </xdr:from>
    <xdr:ext cx="2366930" cy="667427"/>
    <xdr:sp macro="" textlink="">
      <xdr:nvSpPr>
        <xdr:cNvPr id="4" name="Rectángulo 3">
          <a:extLst>
            <a:ext uri="{FF2B5EF4-FFF2-40B4-BE49-F238E27FC236}">
              <a16:creationId xmlns:a16="http://schemas.microsoft.com/office/drawing/2014/main" id="{07D02880-8DA4-44F0-80D9-E48F74801802}"/>
            </a:ext>
          </a:extLst>
        </xdr:cNvPr>
        <xdr:cNvSpPr/>
      </xdr:nvSpPr>
      <xdr:spPr>
        <a:xfrm>
          <a:off x="4363404" y="97943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34637</xdr:colOff>
      <xdr:row>0</xdr:row>
      <xdr:rowOff>0</xdr:rowOff>
    </xdr:from>
    <xdr:ext cx="7432963" cy="1699571"/>
    <xdr:pic>
      <xdr:nvPicPr>
        <xdr:cNvPr id="5" name="Imagen 4">
          <a:extLst>
            <a:ext uri="{FF2B5EF4-FFF2-40B4-BE49-F238E27FC236}">
              <a16:creationId xmlns:a16="http://schemas.microsoft.com/office/drawing/2014/main" id="{21A0BB80-9FE9-4DCB-B68D-35BF3A6062A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7432963" cy="1699571"/>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70</xdr:row>
      <xdr:rowOff>78873</xdr:rowOff>
    </xdr:from>
    <xdr:ext cx="2457449" cy="667427"/>
    <xdr:sp macro="" textlink="">
      <xdr:nvSpPr>
        <xdr:cNvPr id="2" name="Rectángulo 1">
          <a:extLst>
            <a:ext uri="{FF2B5EF4-FFF2-40B4-BE49-F238E27FC236}">
              <a16:creationId xmlns:a16="http://schemas.microsoft.com/office/drawing/2014/main" id="{FC0EE29F-A8CF-4974-8595-3F1C722F6E84}"/>
            </a:ext>
          </a:extLst>
        </xdr:cNvPr>
        <xdr:cNvSpPr/>
      </xdr:nvSpPr>
      <xdr:spPr>
        <a:xfrm>
          <a:off x="0" y="96038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1512867</xdr:colOff>
      <xdr:row>70</xdr:row>
      <xdr:rowOff>78873</xdr:rowOff>
    </xdr:from>
    <xdr:ext cx="2366930" cy="898644"/>
    <xdr:sp macro="" textlink="">
      <xdr:nvSpPr>
        <xdr:cNvPr id="3" name="Rectángulo 2">
          <a:extLst>
            <a:ext uri="{FF2B5EF4-FFF2-40B4-BE49-F238E27FC236}">
              <a16:creationId xmlns:a16="http://schemas.microsoft.com/office/drawing/2014/main" id="{2B5D2C36-7C7C-4780-8988-833189FECBE1}"/>
            </a:ext>
          </a:extLst>
        </xdr:cNvPr>
        <xdr:cNvSpPr/>
      </xdr:nvSpPr>
      <xdr:spPr>
        <a:xfrm>
          <a:off x="2455842" y="1837639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5</xdr:col>
      <xdr:colOff>553404</xdr:colOff>
      <xdr:row>70</xdr:row>
      <xdr:rowOff>78873</xdr:rowOff>
    </xdr:from>
    <xdr:ext cx="2366930" cy="667427"/>
    <xdr:sp macro="" textlink="">
      <xdr:nvSpPr>
        <xdr:cNvPr id="4" name="Rectángulo 3">
          <a:extLst>
            <a:ext uri="{FF2B5EF4-FFF2-40B4-BE49-F238E27FC236}">
              <a16:creationId xmlns:a16="http://schemas.microsoft.com/office/drawing/2014/main" id="{F2228E70-0343-462F-922B-F8743F8729A1}"/>
            </a:ext>
          </a:extLst>
        </xdr:cNvPr>
        <xdr:cNvSpPr/>
      </xdr:nvSpPr>
      <xdr:spPr>
        <a:xfrm>
          <a:off x="4363404" y="960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34637</xdr:colOff>
      <xdr:row>0</xdr:row>
      <xdr:rowOff>0</xdr:rowOff>
    </xdr:from>
    <xdr:ext cx="7432963" cy="1831873"/>
    <xdr:pic>
      <xdr:nvPicPr>
        <xdr:cNvPr id="5" name="Imagen 4">
          <a:extLst>
            <a:ext uri="{FF2B5EF4-FFF2-40B4-BE49-F238E27FC236}">
              <a16:creationId xmlns:a16="http://schemas.microsoft.com/office/drawing/2014/main" id="{A79C9F31-6E1B-497E-A08C-60BDCC614F9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7432963" cy="1831873"/>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36</xdr:row>
      <xdr:rowOff>78873</xdr:rowOff>
    </xdr:from>
    <xdr:ext cx="2457449" cy="667427"/>
    <xdr:sp macro="" textlink="">
      <xdr:nvSpPr>
        <xdr:cNvPr id="2" name="Rectángulo 1">
          <a:extLst>
            <a:ext uri="{FF2B5EF4-FFF2-40B4-BE49-F238E27FC236}">
              <a16:creationId xmlns:a16="http://schemas.microsoft.com/office/drawing/2014/main" id="{752A0D3B-5B30-4099-9E57-F42CB120CD7A}"/>
            </a:ext>
          </a:extLst>
        </xdr:cNvPr>
        <xdr:cNvSpPr/>
      </xdr:nvSpPr>
      <xdr:spPr>
        <a:xfrm>
          <a:off x="0" y="369837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1512867</xdr:colOff>
      <xdr:row>36</xdr:row>
      <xdr:rowOff>78873</xdr:rowOff>
    </xdr:from>
    <xdr:ext cx="2366930" cy="898644"/>
    <xdr:sp macro="" textlink="">
      <xdr:nvSpPr>
        <xdr:cNvPr id="3" name="Rectángulo 2">
          <a:extLst>
            <a:ext uri="{FF2B5EF4-FFF2-40B4-BE49-F238E27FC236}">
              <a16:creationId xmlns:a16="http://schemas.microsoft.com/office/drawing/2014/main" id="{F4D953B2-F7C6-4BB0-9D51-F8D543923175}"/>
            </a:ext>
          </a:extLst>
        </xdr:cNvPr>
        <xdr:cNvSpPr/>
      </xdr:nvSpPr>
      <xdr:spPr>
        <a:xfrm>
          <a:off x="2455842" y="881329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5</xdr:col>
      <xdr:colOff>553404</xdr:colOff>
      <xdr:row>36</xdr:row>
      <xdr:rowOff>78873</xdr:rowOff>
    </xdr:from>
    <xdr:ext cx="2366930" cy="667427"/>
    <xdr:sp macro="" textlink="">
      <xdr:nvSpPr>
        <xdr:cNvPr id="4" name="Rectángulo 3">
          <a:extLst>
            <a:ext uri="{FF2B5EF4-FFF2-40B4-BE49-F238E27FC236}">
              <a16:creationId xmlns:a16="http://schemas.microsoft.com/office/drawing/2014/main" id="{AE52DF21-B6CC-4B82-A03D-034A8B69A572}"/>
            </a:ext>
          </a:extLst>
        </xdr:cNvPr>
        <xdr:cNvSpPr/>
      </xdr:nvSpPr>
      <xdr:spPr>
        <a:xfrm>
          <a:off x="4363404" y="36983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oneCellAnchor>
    <xdr:from>
      <xdr:col>0</xdr:col>
      <xdr:colOff>34637</xdr:colOff>
      <xdr:row>0</xdr:row>
      <xdr:rowOff>0</xdr:rowOff>
    </xdr:from>
    <xdr:ext cx="7652038" cy="1725724"/>
    <xdr:pic>
      <xdr:nvPicPr>
        <xdr:cNvPr id="5" name="Imagen 4">
          <a:extLst>
            <a:ext uri="{FF2B5EF4-FFF2-40B4-BE49-F238E27FC236}">
              <a16:creationId xmlns:a16="http://schemas.microsoft.com/office/drawing/2014/main" id="{63BADB1B-C377-4F71-AA60-6A30DF60A76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7652038" cy="1725724"/>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DF71DE53-803E-4F32-9576-42A62B1DED41}"/>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29</xdr:row>
      <xdr:rowOff>107448</xdr:rowOff>
    </xdr:from>
    <xdr:ext cx="2366930" cy="898644"/>
    <xdr:sp macro="" textlink="">
      <xdr:nvSpPr>
        <xdr:cNvPr id="3" name="Rectángulo 2">
          <a:extLst>
            <a:ext uri="{FF2B5EF4-FFF2-40B4-BE49-F238E27FC236}">
              <a16:creationId xmlns:a16="http://schemas.microsoft.com/office/drawing/2014/main" id="{D92339AD-1503-4EC2-8847-58F1C18A6E2D}"/>
            </a:ext>
          </a:extLst>
        </xdr:cNvPr>
        <xdr:cNvSpPr/>
      </xdr:nvSpPr>
      <xdr:spPr>
        <a:xfrm>
          <a:off x="2963228" y="951814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0BD544A9-61CC-4E9C-BECC-FE29499D305A}"/>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4368F49-DFB8-4894-8244-4B33D50B020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D83CB548-C0A0-4754-9AD4-EA0D28A5E66A}"/>
            </a:ext>
          </a:extLst>
        </xdr:cNvPr>
        <xdr:cNvSpPr/>
      </xdr:nvSpPr>
      <xdr:spPr>
        <a:xfrm>
          <a:off x="0" y="5974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29</xdr:row>
      <xdr:rowOff>107448</xdr:rowOff>
    </xdr:from>
    <xdr:ext cx="2366930" cy="898644"/>
    <xdr:sp macro="" textlink="">
      <xdr:nvSpPr>
        <xdr:cNvPr id="3" name="Rectángulo 2">
          <a:extLst>
            <a:ext uri="{FF2B5EF4-FFF2-40B4-BE49-F238E27FC236}">
              <a16:creationId xmlns:a16="http://schemas.microsoft.com/office/drawing/2014/main" id="{DC069CDF-A22C-4407-A51A-50A5AEF8CCC3}"/>
            </a:ext>
          </a:extLst>
        </xdr:cNvPr>
        <xdr:cNvSpPr/>
      </xdr:nvSpPr>
      <xdr:spPr>
        <a:xfrm>
          <a:off x="2963228" y="951814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E8CD99AC-3CC9-4A0F-8762-3BBBBD3BD928}"/>
            </a:ext>
          </a:extLst>
        </xdr:cNvPr>
        <xdr:cNvSpPr/>
      </xdr:nvSpPr>
      <xdr:spPr>
        <a:xfrm>
          <a:off x="5433379" y="5981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5A996476-BB2C-40CC-AF42-71D13D5B935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28</xdr:row>
      <xdr:rowOff>107448</xdr:rowOff>
    </xdr:from>
    <xdr:ext cx="2457449" cy="667427"/>
    <xdr:sp macro="" textlink="">
      <xdr:nvSpPr>
        <xdr:cNvPr id="2" name="Rectángulo 1">
          <a:extLst>
            <a:ext uri="{FF2B5EF4-FFF2-40B4-BE49-F238E27FC236}">
              <a16:creationId xmlns:a16="http://schemas.microsoft.com/office/drawing/2014/main" id="{18B427AF-3239-4CD0-9F18-A633B26D0AE7}"/>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1582103</xdr:colOff>
      <xdr:row>28</xdr:row>
      <xdr:rowOff>107448</xdr:rowOff>
    </xdr:from>
    <xdr:ext cx="2366930" cy="898644"/>
    <xdr:sp macro="" textlink="">
      <xdr:nvSpPr>
        <xdr:cNvPr id="3" name="Rectángulo 2">
          <a:extLst>
            <a:ext uri="{FF2B5EF4-FFF2-40B4-BE49-F238E27FC236}">
              <a16:creationId xmlns:a16="http://schemas.microsoft.com/office/drawing/2014/main" id="{FED5AA3E-EB94-4111-839D-D365EAA671D2}"/>
            </a:ext>
          </a:extLst>
        </xdr:cNvPr>
        <xdr:cNvSpPr/>
      </xdr:nvSpPr>
      <xdr:spPr>
        <a:xfrm>
          <a:off x="2744153" y="961339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28</xdr:row>
      <xdr:rowOff>113798</xdr:rowOff>
    </xdr:from>
    <xdr:ext cx="2366930" cy="667427"/>
    <xdr:sp macro="" textlink="">
      <xdr:nvSpPr>
        <xdr:cNvPr id="4" name="Rectángulo 3">
          <a:extLst>
            <a:ext uri="{FF2B5EF4-FFF2-40B4-BE49-F238E27FC236}">
              <a16:creationId xmlns:a16="http://schemas.microsoft.com/office/drawing/2014/main" id="{8AB8F2FE-2505-4727-BE5C-61ACC9643501}"/>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F6DEE6A-D982-4B1E-95C9-A2AAC6C91F4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16B6569D-7965-4A00-8A36-6B17B33AC046}"/>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1705928</xdr:colOff>
      <xdr:row>29</xdr:row>
      <xdr:rowOff>107448</xdr:rowOff>
    </xdr:from>
    <xdr:ext cx="2366930" cy="898644"/>
    <xdr:sp macro="" textlink="">
      <xdr:nvSpPr>
        <xdr:cNvPr id="3" name="Rectángulo 2">
          <a:extLst>
            <a:ext uri="{FF2B5EF4-FFF2-40B4-BE49-F238E27FC236}">
              <a16:creationId xmlns:a16="http://schemas.microsoft.com/office/drawing/2014/main" id="{FD6D117E-916D-481F-BFC6-C5BCCB04D759}"/>
            </a:ext>
          </a:extLst>
        </xdr:cNvPr>
        <xdr:cNvSpPr/>
      </xdr:nvSpPr>
      <xdr:spPr>
        <a:xfrm>
          <a:off x="2867978" y="9708648"/>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27E23FC7-EB2F-45EB-80F8-728B062FD823}"/>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D9FDF48E-A748-4D5D-A7DE-9C80F00CCB2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0</xdr:colOff>
      <xdr:row>33</xdr:row>
      <xdr:rowOff>107448</xdr:rowOff>
    </xdr:from>
    <xdr:ext cx="2457449" cy="667427"/>
    <xdr:sp macro="" textlink="">
      <xdr:nvSpPr>
        <xdr:cNvPr id="2" name="Rectángulo 1">
          <a:extLst>
            <a:ext uri="{FF2B5EF4-FFF2-40B4-BE49-F238E27FC236}">
              <a16:creationId xmlns:a16="http://schemas.microsoft.com/office/drawing/2014/main" id="{4761BBB5-101A-45E2-94FF-0748240B18C6}"/>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33</xdr:row>
      <xdr:rowOff>107448</xdr:rowOff>
    </xdr:from>
    <xdr:ext cx="2366930" cy="898644"/>
    <xdr:sp macro="" textlink="">
      <xdr:nvSpPr>
        <xdr:cNvPr id="3" name="Rectángulo 2">
          <a:extLst>
            <a:ext uri="{FF2B5EF4-FFF2-40B4-BE49-F238E27FC236}">
              <a16:creationId xmlns:a16="http://schemas.microsoft.com/office/drawing/2014/main" id="{9E58773A-3CF8-4F67-8399-4CA8369361D7}"/>
            </a:ext>
          </a:extLst>
        </xdr:cNvPr>
        <xdr:cNvSpPr/>
      </xdr:nvSpPr>
      <xdr:spPr>
        <a:xfrm>
          <a:off x="2848928" y="9584823"/>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33</xdr:row>
      <xdr:rowOff>113798</xdr:rowOff>
    </xdr:from>
    <xdr:ext cx="2366930" cy="667427"/>
    <xdr:sp macro="" textlink="">
      <xdr:nvSpPr>
        <xdr:cNvPr id="4" name="Rectángulo 3">
          <a:extLst>
            <a:ext uri="{FF2B5EF4-FFF2-40B4-BE49-F238E27FC236}">
              <a16:creationId xmlns:a16="http://schemas.microsoft.com/office/drawing/2014/main" id="{C7C7BA93-FE03-4DF4-A8F5-D9FD0A50DBE5}"/>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41C03BC2-F795-456F-B47A-D90D7A25C49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771524</xdr:colOff>
      <xdr:row>10</xdr:row>
      <xdr:rowOff>110476</xdr:rowOff>
    </xdr:to>
    <xdr:pic>
      <xdr:nvPicPr>
        <xdr:cNvPr id="2" name="Imagen 1">
          <a:extLst>
            <a:ext uri="{FF2B5EF4-FFF2-40B4-BE49-F238E27FC236}">
              <a16:creationId xmlns:a16="http://schemas.microsoft.com/office/drawing/2014/main" id="{76B2A15E-CB8B-4C5C-A86B-45D8652A35B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0"/>
          <a:ext cx="8810624" cy="2015476"/>
        </a:xfrm>
        <a:prstGeom prst="rect">
          <a:avLst/>
        </a:prstGeom>
      </xdr:spPr>
    </xdr:pic>
    <xdr:clientData/>
  </xdr:twoCellAnchor>
  <xdr:oneCellAnchor>
    <xdr:from>
      <xdr:col>0</xdr:col>
      <xdr:colOff>0</xdr:colOff>
      <xdr:row>78</xdr:row>
      <xdr:rowOff>107448</xdr:rowOff>
    </xdr:from>
    <xdr:ext cx="2457449" cy="667427"/>
    <xdr:sp macro="" textlink="">
      <xdr:nvSpPr>
        <xdr:cNvPr id="3" name="Rectángulo 2">
          <a:extLst>
            <a:ext uri="{FF2B5EF4-FFF2-40B4-BE49-F238E27FC236}">
              <a16:creationId xmlns:a16="http://schemas.microsoft.com/office/drawing/2014/main" id="{99A7498E-055E-4D4F-B373-F0219FC2D710}"/>
            </a:ext>
          </a:extLst>
        </xdr:cNvPr>
        <xdr:cNvSpPr/>
      </xdr:nvSpPr>
      <xdr:spPr>
        <a:xfrm>
          <a:off x="0" y="133567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4</xdr:col>
      <xdr:colOff>220028</xdr:colOff>
      <xdr:row>78</xdr:row>
      <xdr:rowOff>107448</xdr:rowOff>
    </xdr:from>
    <xdr:ext cx="2366930" cy="898644"/>
    <xdr:sp macro="" textlink="">
      <xdr:nvSpPr>
        <xdr:cNvPr id="4" name="Rectángulo 3">
          <a:extLst>
            <a:ext uri="{FF2B5EF4-FFF2-40B4-BE49-F238E27FC236}">
              <a16:creationId xmlns:a16="http://schemas.microsoft.com/office/drawing/2014/main" id="{FC6FBBE7-8B54-4EA9-A818-A2E90BCB352D}"/>
            </a:ext>
          </a:extLst>
        </xdr:cNvPr>
        <xdr:cNvSpPr/>
      </xdr:nvSpPr>
      <xdr:spPr>
        <a:xfrm>
          <a:off x="3391853" y="18843123"/>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1109029</xdr:colOff>
      <xdr:row>78</xdr:row>
      <xdr:rowOff>113798</xdr:rowOff>
    </xdr:from>
    <xdr:ext cx="2366930" cy="667427"/>
    <xdr:sp macro="" textlink="">
      <xdr:nvSpPr>
        <xdr:cNvPr id="5" name="Rectángulo 4">
          <a:extLst>
            <a:ext uri="{FF2B5EF4-FFF2-40B4-BE49-F238E27FC236}">
              <a16:creationId xmlns:a16="http://schemas.microsoft.com/office/drawing/2014/main" id="{E8A526D9-9F15-40ED-B025-6553894AC7FA}"/>
            </a:ext>
          </a:extLst>
        </xdr:cNvPr>
        <xdr:cNvSpPr/>
      </xdr:nvSpPr>
      <xdr:spPr>
        <a:xfrm>
          <a:off x="6462079" y="1331544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0</xdr:col>
      <xdr:colOff>158750</xdr:colOff>
      <xdr:row>54</xdr:row>
      <xdr:rowOff>151151</xdr:rowOff>
    </xdr:from>
    <xdr:ext cx="2457449" cy="667427"/>
    <xdr:sp macro="" textlink="">
      <xdr:nvSpPr>
        <xdr:cNvPr id="2" name="Rectángulo 1">
          <a:extLst>
            <a:ext uri="{FF2B5EF4-FFF2-40B4-BE49-F238E27FC236}">
              <a16:creationId xmlns:a16="http://schemas.microsoft.com/office/drawing/2014/main" id="{95D5E8AF-0743-420C-B3BA-0AD7C315EBEF}"/>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54</xdr:row>
      <xdr:rowOff>151151</xdr:rowOff>
    </xdr:from>
    <xdr:ext cx="2366930" cy="898644"/>
    <xdr:sp macro="" textlink="">
      <xdr:nvSpPr>
        <xdr:cNvPr id="3" name="Rectángulo 2">
          <a:extLst>
            <a:ext uri="{FF2B5EF4-FFF2-40B4-BE49-F238E27FC236}">
              <a16:creationId xmlns:a16="http://schemas.microsoft.com/office/drawing/2014/main" id="{061FFB37-F9D1-4D11-A8B0-581BB05D5D68}"/>
            </a:ext>
          </a:extLst>
        </xdr:cNvPr>
        <xdr:cNvSpPr/>
      </xdr:nvSpPr>
      <xdr:spPr>
        <a:xfrm>
          <a:off x="3279420" y="10285751"/>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54</xdr:row>
      <xdr:rowOff>151151</xdr:rowOff>
    </xdr:from>
    <xdr:ext cx="2366930" cy="667427"/>
    <xdr:sp macro="" textlink="">
      <xdr:nvSpPr>
        <xdr:cNvPr id="4" name="Rectángulo 3">
          <a:extLst>
            <a:ext uri="{FF2B5EF4-FFF2-40B4-BE49-F238E27FC236}">
              <a16:creationId xmlns:a16="http://schemas.microsoft.com/office/drawing/2014/main" id="{1BAB5FAC-DF4F-4F48-94C8-E71837FB60CB}"/>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DFBD88C5-98A1-4808-988A-C1767C90BA6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158750</xdr:colOff>
      <xdr:row>37</xdr:row>
      <xdr:rowOff>151151</xdr:rowOff>
    </xdr:from>
    <xdr:ext cx="2457449" cy="667427"/>
    <xdr:sp macro="" textlink="">
      <xdr:nvSpPr>
        <xdr:cNvPr id="2" name="Rectángulo 1">
          <a:extLst>
            <a:ext uri="{FF2B5EF4-FFF2-40B4-BE49-F238E27FC236}">
              <a16:creationId xmlns:a16="http://schemas.microsoft.com/office/drawing/2014/main" id="{05F26210-C5B4-4DAF-B675-823F7D33D590}"/>
            </a:ext>
          </a:extLst>
        </xdr:cNvPr>
        <xdr:cNvSpPr/>
      </xdr:nvSpPr>
      <xdr:spPr>
        <a:xfrm>
          <a:off x="44450" y="63614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37</xdr:row>
      <xdr:rowOff>151151</xdr:rowOff>
    </xdr:from>
    <xdr:ext cx="2366930" cy="898644"/>
    <xdr:sp macro="" textlink="">
      <xdr:nvSpPr>
        <xdr:cNvPr id="3" name="Rectángulo 2">
          <a:extLst>
            <a:ext uri="{FF2B5EF4-FFF2-40B4-BE49-F238E27FC236}">
              <a16:creationId xmlns:a16="http://schemas.microsoft.com/office/drawing/2014/main" id="{5D3554FF-38E2-4BCD-94C7-3B5658D22E02}"/>
            </a:ext>
          </a:extLst>
        </xdr:cNvPr>
        <xdr:cNvSpPr/>
      </xdr:nvSpPr>
      <xdr:spPr>
        <a:xfrm>
          <a:off x="3279420" y="10266701"/>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37</xdr:row>
      <xdr:rowOff>151151</xdr:rowOff>
    </xdr:from>
    <xdr:ext cx="2366930" cy="667427"/>
    <xdr:sp macro="" textlink="">
      <xdr:nvSpPr>
        <xdr:cNvPr id="4" name="Rectángulo 3">
          <a:extLst>
            <a:ext uri="{FF2B5EF4-FFF2-40B4-BE49-F238E27FC236}">
              <a16:creationId xmlns:a16="http://schemas.microsoft.com/office/drawing/2014/main" id="{046DD632-374A-42FB-B169-EA99C160AB5A}"/>
            </a:ext>
          </a:extLst>
        </xdr:cNvPr>
        <xdr:cNvSpPr/>
      </xdr:nvSpPr>
      <xdr:spPr>
        <a:xfrm>
          <a:off x="5900104" y="63614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B143D7D0-9262-48A0-9AE0-EE1F5CD2405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oneCellAnchor>
    <xdr:from>
      <xdr:col>0</xdr:col>
      <xdr:colOff>158750</xdr:colOff>
      <xdr:row>38</xdr:row>
      <xdr:rowOff>151151</xdr:rowOff>
    </xdr:from>
    <xdr:ext cx="2457449" cy="667427"/>
    <xdr:sp macro="" textlink="">
      <xdr:nvSpPr>
        <xdr:cNvPr id="2" name="Rectángulo 1">
          <a:extLst>
            <a:ext uri="{FF2B5EF4-FFF2-40B4-BE49-F238E27FC236}">
              <a16:creationId xmlns:a16="http://schemas.microsoft.com/office/drawing/2014/main" id="{3A6483DA-73EC-464C-A6EE-0E0938E79F17}"/>
            </a:ext>
          </a:extLst>
        </xdr:cNvPr>
        <xdr:cNvSpPr/>
      </xdr:nvSpPr>
      <xdr:spPr>
        <a:xfrm>
          <a:off x="44450" y="65424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38</xdr:row>
      <xdr:rowOff>151151</xdr:rowOff>
    </xdr:from>
    <xdr:ext cx="2366930" cy="898644"/>
    <xdr:sp macro="" textlink="">
      <xdr:nvSpPr>
        <xdr:cNvPr id="3" name="Rectángulo 2">
          <a:extLst>
            <a:ext uri="{FF2B5EF4-FFF2-40B4-BE49-F238E27FC236}">
              <a16:creationId xmlns:a16="http://schemas.microsoft.com/office/drawing/2014/main" id="{87393932-7B0C-4D4D-B6DA-C566828C3C0F}"/>
            </a:ext>
          </a:extLst>
        </xdr:cNvPr>
        <xdr:cNvSpPr/>
      </xdr:nvSpPr>
      <xdr:spPr>
        <a:xfrm>
          <a:off x="3107970" y="10180976"/>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38</xdr:row>
      <xdr:rowOff>151151</xdr:rowOff>
    </xdr:from>
    <xdr:ext cx="2366930" cy="667427"/>
    <xdr:sp macro="" textlink="">
      <xdr:nvSpPr>
        <xdr:cNvPr id="4" name="Rectángulo 3">
          <a:extLst>
            <a:ext uri="{FF2B5EF4-FFF2-40B4-BE49-F238E27FC236}">
              <a16:creationId xmlns:a16="http://schemas.microsoft.com/office/drawing/2014/main" id="{AF4105E7-5757-4F40-AF23-50459A150CB1}"/>
            </a:ext>
          </a:extLst>
        </xdr:cNvPr>
        <xdr:cNvSpPr/>
      </xdr:nvSpPr>
      <xdr:spPr>
        <a:xfrm>
          <a:off x="5900104" y="65424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47624</xdr:colOff>
      <xdr:row>2</xdr:row>
      <xdr:rowOff>118860</xdr:rowOff>
    </xdr:to>
    <xdr:pic>
      <xdr:nvPicPr>
        <xdr:cNvPr id="5" name="Imagen 4">
          <a:extLst>
            <a:ext uri="{FF2B5EF4-FFF2-40B4-BE49-F238E27FC236}">
              <a16:creationId xmlns:a16="http://schemas.microsoft.com/office/drawing/2014/main" id="{EB71DE9F-F7AD-416D-ADBE-9AB21BA5D6D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766D683D-5108-4E57-8280-167450E720DE}"/>
            </a:ext>
          </a:extLst>
        </xdr:cNvPr>
        <xdr:cNvSpPr/>
      </xdr:nvSpPr>
      <xdr:spPr>
        <a:xfrm>
          <a:off x="44450" y="6437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35</xdr:row>
      <xdr:rowOff>151151</xdr:rowOff>
    </xdr:from>
    <xdr:ext cx="2366930" cy="898644"/>
    <xdr:sp macro="" textlink="">
      <xdr:nvSpPr>
        <xdr:cNvPr id="3" name="Rectángulo 2">
          <a:extLst>
            <a:ext uri="{FF2B5EF4-FFF2-40B4-BE49-F238E27FC236}">
              <a16:creationId xmlns:a16="http://schemas.microsoft.com/office/drawing/2014/main" id="{99FC7F24-2352-4F0F-A1B0-D2A39C711CF6}"/>
            </a:ext>
          </a:extLst>
        </xdr:cNvPr>
        <xdr:cNvSpPr/>
      </xdr:nvSpPr>
      <xdr:spPr>
        <a:xfrm>
          <a:off x="3107970" y="10152401"/>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019DF756-E269-41B3-9F9D-7ACA85045AAD}"/>
            </a:ext>
          </a:extLst>
        </xdr:cNvPr>
        <xdr:cNvSpPr/>
      </xdr:nvSpPr>
      <xdr:spPr>
        <a:xfrm>
          <a:off x="5862004" y="6437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47624</xdr:colOff>
      <xdr:row>2</xdr:row>
      <xdr:rowOff>118860</xdr:rowOff>
    </xdr:to>
    <xdr:pic>
      <xdr:nvPicPr>
        <xdr:cNvPr id="5" name="Imagen 4">
          <a:extLst>
            <a:ext uri="{FF2B5EF4-FFF2-40B4-BE49-F238E27FC236}">
              <a16:creationId xmlns:a16="http://schemas.microsoft.com/office/drawing/2014/main" id="{4C5BC99D-6315-4960-9A77-DB0C2BA316B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oneCellAnchor>
    <xdr:from>
      <xdr:col>0</xdr:col>
      <xdr:colOff>158750</xdr:colOff>
      <xdr:row>30</xdr:row>
      <xdr:rowOff>151151</xdr:rowOff>
    </xdr:from>
    <xdr:ext cx="2457449" cy="667427"/>
    <xdr:sp macro="" textlink="">
      <xdr:nvSpPr>
        <xdr:cNvPr id="2" name="Rectángulo 1">
          <a:extLst>
            <a:ext uri="{FF2B5EF4-FFF2-40B4-BE49-F238E27FC236}">
              <a16:creationId xmlns:a16="http://schemas.microsoft.com/office/drawing/2014/main" id="{52982242-73EF-4FBC-894E-0864499CFF4B}"/>
            </a:ext>
          </a:extLst>
        </xdr:cNvPr>
        <xdr:cNvSpPr/>
      </xdr:nvSpPr>
      <xdr:spPr>
        <a:xfrm>
          <a:off x="44450" y="720917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30</xdr:row>
      <xdr:rowOff>151151</xdr:rowOff>
    </xdr:from>
    <xdr:ext cx="2366930" cy="898644"/>
    <xdr:sp macro="" textlink="">
      <xdr:nvSpPr>
        <xdr:cNvPr id="3" name="Rectángulo 2">
          <a:extLst>
            <a:ext uri="{FF2B5EF4-FFF2-40B4-BE49-F238E27FC236}">
              <a16:creationId xmlns:a16="http://schemas.microsoft.com/office/drawing/2014/main" id="{59D53536-B931-4AF9-B8FA-8DD520C725C2}"/>
            </a:ext>
          </a:extLst>
        </xdr:cNvPr>
        <xdr:cNvSpPr/>
      </xdr:nvSpPr>
      <xdr:spPr>
        <a:xfrm>
          <a:off x="3107970" y="9857126"/>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30</xdr:row>
      <xdr:rowOff>151151</xdr:rowOff>
    </xdr:from>
    <xdr:ext cx="2366930" cy="667427"/>
    <xdr:sp macro="" textlink="">
      <xdr:nvSpPr>
        <xdr:cNvPr id="4" name="Rectángulo 3">
          <a:extLst>
            <a:ext uri="{FF2B5EF4-FFF2-40B4-BE49-F238E27FC236}">
              <a16:creationId xmlns:a16="http://schemas.microsoft.com/office/drawing/2014/main" id="{99670734-6163-4751-88B1-378C7319D622}"/>
            </a:ext>
          </a:extLst>
        </xdr:cNvPr>
        <xdr:cNvSpPr/>
      </xdr:nvSpPr>
      <xdr:spPr>
        <a:xfrm>
          <a:off x="5862004" y="720917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47624</xdr:colOff>
      <xdr:row>2</xdr:row>
      <xdr:rowOff>118860</xdr:rowOff>
    </xdr:to>
    <xdr:pic>
      <xdr:nvPicPr>
        <xdr:cNvPr id="5" name="Imagen 4">
          <a:extLst>
            <a:ext uri="{FF2B5EF4-FFF2-40B4-BE49-F238E27FC236}">
              <a16:creationId xmlns:a16="http://schemas.microsoft.com/office/drawing/2014/main" id="{3224EDB2-E2BD-4287-811B-64EDE40E9F9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2D04901E-C07D-48FA-B753-F0C0C531B518}"/>
            </a:ext>
          </a:extLst>
        </xdr:cNvPr>
        <xdr:cNvSpPr/>
      </xdr:nvSpPr>
      <xdr:spPr>
        <a:xfrm>
          <a:off x="44450" y="63614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98644"/>
    <xdr:sp macro="" textlink="">
      <xdr:nvSpPr>
        <xdr:cNvPr id="3" name="Rectángulo 2">
          <a:extLst>
            <a:ext uri="{FF2B5EF4-FFF2-40B4-BE49-F238E27FC236}">
              <a16:creationId xmlns:a16="http://schemas.microsoft.com/office/drawing/2014/main" id="{BE248F7F-43FA-4C46-B00C-2F60EE00E3FA}"/>
            </a:ext>
          </a:extLst>
        </xdr:cNvPr>
        <xdr:cNvSpPr/>
      </xdr:nvSpPr>
      <xdr:spPr>
        <a:xfrm>
          <a:off x="3107970" y="10152401"/>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80F4A64C-3DCA-415A-A253-E2A3B6576745}"/>
            </a:ext>
          </a:extLst>
        </xdr:cNvPr>
        <xdr:cNvSpPr/>
      </xdr:nvSpPr>
      <xdr:spPr>
        <a:xfrm>
          <a:off x="5862004" y="63614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47624</xdr:colOff>
      <xdr:row>2</xdr:row>
      <xdr:rowOff>118860</xdr:rowOff>
    </xdr:to>
    <xdr:pic>
      <xdr:nvPicPr>
        <xdr:cNvPr id="5" name="Imagen 4">
          <a:extLst>
            <a:ext uri="{FF2B5EF4-FFF2-40B4-BE49-F238E27FC236}">
              <a16:creationId xmlns:a16="http://schemas.microsoft.com/office/drawing/2014/main" id="{C80363EE-E869-4B8A-903A-A707BC6DBD7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oneCellAnchor>
    <xdr:from>
      <xdr:col>0</xdr:col>
      <xdr:colOff>158750</xdr:colOff>
      <xdr:row>26</xdr:row>
      <xdr:rowOff>151151</xdr:rowOff>
    </xdr:from>
    <xdr:ext cx="2457449" cy="667427"/>
    <xdr:sp macro="" textlink="">
      <xdr:nvSpPr>
        <xdr:cNvPr id="2" name="Rectángulo 1">
          <a:extLst>
            <a:ext uri="{FF2B5EF4-FFF2-40B4-BE49-F238E27FC236}">
              <a16:creationId xmlns:a16="http://schemas.microsoft.com/office/drawing/2014/main" id="{8AE322E8-7EA9-48B0-A547-703CA530D5C1}"/>
            </a:ext>
          </a:extLst>
        </xdr:cNvPr>
        <xdr:cNvSpPr/>
      </xdr:nvSpPr>
      <xdr:spPr>
        <a:xfrm>
          <a:off x="158750" y="10882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26</xdr:row>
      <xdr:rowOff>151151</xdr:rowOff>
    </xdr:from>
    <xdr:ext cx="2366930" cy="898644"/>
    <xdr:sp macro="" textlink="">
      <xdr:nvSpPr>
        <xdr:cNvPr id="3" name="Rectángulo 2">
          <a:extLst>
            <a:ext uri="{FF2B5EF4-FFF2-40B4-BE49-F238E27FC236}">
              <a16:creationId xmlns:a16="http://schemas.microsoft.com/office/drawing/2014/main" id="{B7921E0E-1701-4F7E-B5FB-87C11C756292}"/>
            </a:ext>
          </a:extLst>
        </xdr:cNvPr>
        <xdr:cNvSpPr/>
      </xdr:nvSpPr>
      <xdr:spPr>
        <a:xfrm>
          <a:off x="3279420" y="10333376"/>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26</xdr:row>
      <xdr:rowOff>151151</xdr:rowOff>
    </xdr:from>
    <xdr:ext cx="2366930" cy="667427"/>
    <xdr:sp macro="" textlink="">
      <xdr:nvSpPr>
        <xdr:cNvPr id="4" name="Rectángulo 3">
          <a:extLst>
            <a:ext uri="{FF2B5EF4-FFF2-40B4-BE49-F238E27FC236}">
              <a16:creationId xmlns:a16="http://schemas.microsoft.com/office/drawing/2014/main" id="{F05A15BF-A505-4CC6-B9F6-FED7517BA6C4}"/>
            </a:ext>
          </a:extLst>
        </xdr:cNvPr>
        <xdr:cNvSpPr/>
      </xdr:nvSpPr>
      <xdr:spPr>
        <a:xfrm>
          <a:off x="5652454" y="10882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8</xdr:col>
      <xdr:colOff>1159327</xdr:colOff>
      <xdr:row>2</xdr:row>
      <xdr:rowOff>118860</xdr:rowOff>
    </xdr:to>
    <xdr:pic>
      <xdr:nvPicPr>
        <xdr:cNvPr id="5" name="Imagen 4">
          <a:extLst>
            <a:ext uri="{FF2B5EF4-FFF2-40B4-BE49-F238E27FC236}">
              <a16:creationId xmlns:a16="http://schemas.microsoft.com/office/drawing/2014/main" id="{221F2543-C759-4356-8E86-2FE5CFF5022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A37E18D6-D980-4DAC-8808-27EF4CCE071C}"/>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409781</xdr:colOff>
      <xdr:row>35</xdr:row>
      <xdr:rowOff>151151</xdr:rowOff>
    </xdr:from>
    <xdr:ext cx="2657908" cy="873894"/>
    <xdr:sp macro="" textlink="">
      <xdr:nvSpPr>
        <xdr:cNvPr id="3" name="Rectángulo 2">
          <a:extLst>
            <a:ext uri="{FF2B5EF4-FFF2-40B4-BE49-F238E27FC236}">
              <a16:creationId xmlns:a16="http://schemas.microsoft.com/office/drawing/2014/main" id="{F32F62AA-A573-4FFA-A8C3-850A9C340F7A}"/>
            </a:ext>
          </a:extLst>
        </xdr:cNvPr>
        <xdr:cNvSpPr/>
      </xdr:nvSpPr>
      <xdr:spPr>
        <a:xfrm>
          <a:off x="3133931" y="11009651"/>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15CD58EE-BC85-43C7-8FEE-EE2C68A76C6B}"/>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3B3C120F-069B-453A-9592-076C07959E9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65CF4037-5300-4D42-A21F-64D206AA9F12}"/>
            </a:ext>
          </a:extLst>
        </xdr:cNvPr>
        <xdr:cNvSpPr/>
      </xdr:nvSpPr>
      <xdr:spPr>
        <a:xfrm>
          <a:off x="44450" y="86093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35</xdr:row>
      <xdr:rowOff>151151</xdr:rowOff>
    </xdr:from>
    <xdr:ext cx="2366930" cy="898644"/>
    <xdr:sp macro="" textlink="">
      <xdr:nvSpPr>
        <xdr:cNvPr id="3" name="Rectángulo 2">
          <a:extLst>
            <a:ext uri="{FF2B5EF4-FFF2-40B4-BE49-F238E27FC236}">
              <a16:creationId xmlns:a16="http://schemas.microsoft.com/office/drawing/2014/main" id="{3F5E43B8-8257-4F20-81E7-E31096D56B25}"/>
            </a:ext>
          </a:extLst>
        </xdr:cNvPr>
        <xdr:cNvSpPr/>
      </xdr:nvSpPr>
      <xdr:spPr>
        <a:xfrm>
          <a:off x="3279420" y="10295276"/>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3B5349C8-0C90-4EA1-830B-DB508D6F5EB9}"/>
            </a:ext>
          </a:extLst>
        </xdr:cNvPr>
        <xdr:cNvSpPr/>
      </xdr:nvSpPr>
      <xdr:spPr>
        <a:xfrm>
          <a:off x="5900104" y="86093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982A489C-2124-4A3A-B7B7-C210A614811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4E7107B8-A0E3-4D0E-B241-55ED6C094288}"/>
            </a:ext>
          </a:extLst>
        </xdr:cNvPr>
        <xdr:cNvSpPr/>
      </xdr:nvSpPr>
      <xdr:spPr>
        <a:xfrm>
          <a:off x="44450" y="86093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35</xdr:row>
      <xdr:rowOff>151151</xdr:rowOff>
    </xdr:from>
    <xdr:ext cx="2366930" cy="898644"/>
    <xdr:sp macro="" textlink="">
      <xdr:nvSpPr>
        <xdr:cNvPr id="3" name="Rectángulo 2">
          <a:extLst>
            <a:ext uri="{FF2B5EF4-FFF2-40B4-BE49-F238E27FC236}">
              <a16:creationId xmlns:a16="http://schemas.microsoft.com/office/drawing/2014/main" id="{FD95F4E7-8599-4239-86B3-B18F64CB83DE}"/>
            </a:ext>
          </a:extLst>
        </xdr:cNvPr>
        <xdr:cNvSpPr/>
      </xdr:nvSpPr>
      <xdr:spPr>
        <a:xfrm>
          <a:off x="3279420" y="10314326"/>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AE1E3198-DA91-43E2-B080-D188C5518FE7}"/>
            </a:ext>
          </a:extLst>
        </xdr:cNvPr>
        <xdr:cNvSpPr/>
      </xdr:nvSpPr>
      <xdr:spPr>
        <a:xfrm>
          <a:off x="5900104" y="86093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6E767979-7FE7-428E-A129-5DE6AD173E0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oneCellAnchor>
    <xdr:from>
      <xdr:col>0</xdr:col>
      <xdr:colOff>158750</xdr:colOff>
      <xdr:row>37</xdr:row>
      <xdr:rowOff>151151</xdr:rowOff>
    </xdr:from>
    <xdr:ext cx="2457449" cy="667427"/>
    <xdr:sp macro="" textlink="">
      <xdr:nvSpPr>
        <xdr:cNvPr id="2" name="Rectángulo 1">
          <a:extLst>
            <a:ext uri="{FF2B5EF4-FFF2-40B4-BE49-F238E27FC236}">
              <a16:creationId xmlns:a16="http://schemas.microsoft.com/office/drawing/2014/main" id="{86AFD71F-0AC6-4EF8-B428-66AE1D74595E}"/>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37</xdr:row>
      <xdr:rowOff>151151</xdr:rowOff>
    </xdr:from>
    <xdr:ext cx="2366930" cy="898644"/>
    <xdr:sp macro="" textlink="">
      <xdr:nvSpPr>
        <xdr:cNvPr id="3" name="Rectángulo 2">
          <a:extLst>
            <a:ext uri="{FF2B5EF4-FFF2-40B4-BE49-F238E27FC236}">
              <a16:creationId xmlns:a16="http://schemas.microsoft.com/office/drawing/2014/main" id="{8C9B215D-B95B-4EFA-832C-11442E04FFE8}"/>
            </a:ext>
          </a:extLst>
        </xdr:cNvPr>
        <xdr:cNvSpPr/>
      </xdr:nvSpPr>
      <xdr:spPr>
        <a:xfrm>
          <a:off x="3279420" y="10180976"/>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37</xdr:row>
      <xdr:rowOff>151151</xdr:rowOff>
    </xdr:from>
    <xdr:ext cx="2366930" cy="667427"/>
    <xdr:sp macro="" textlink="">
      <xdr:nvSpPr>
        <xdr:cNvPr id="4" name="Rectángulo 3">
          <a:extLst>
            <a:ext uri="{FF2B5EF4-FFF2-40B4-BE49-F238E27FC236}">
              <a16:creationId xmlns:a16="http://schemas.microsoft.com/office/drawing/2014/main" id="{3610920B-9D81-4E92-A870-30AF2B41CB5F}"/>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8</xdr:col>
      <xdr:colOff>1095374</xdr:colOff>
      <xdr:row>2</xdr:row>
      <xdr:rowOff>118860</xdr:rowOff>
    </xdr:to>
    <xdr:pic>
      <xdr:nvPicPr>
        <xdr:cNvPr id="5" name="Imagen 4">
          <a:extLst>
            <a:ext uri="{FF2B5EF4-FFF2-40B4-BE49-F238E27FC236}">
              <a16:creationId xmlns:a16="http://schemas.microsoft.com/office/drawing/2014/main" id="{A63E2448-82CA-465E-BFA7-136C6A1FBC3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37FAC10E-556C-477B-BD05-00FAA7A74689}"/>
            </a:ext>
          </a:extLst>
        </xdr:cNvPr>
        <xdr:cNvSpPr/>
      </xdr:nvSpPr>
      <xdr:spPr>
        <a:xfrm>
          <a:off x="44450" y="694247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35</xdr:row>
      <xdr:rowOff>151151</xdr:rowOff>
    </xdr:from>
    <xdr:ext cx="2366930" cy="898644"/>
    <xdr:sp macro="" textlink="">
      <xdr:nvSpPr>
        <xdr:cNvPr id="3" name="Rectángulo 2">
          <a:extLst>
            <a:ext uri="{FF2B5EF4-FFF2-40B4-BE49-F238E27FC236}">
              <a16:creationId xmlns:a16="http://schemas.microsoft.com/office/drawing/2014/main" id="{45FACD44-E668-4BA1-BE66-869BA7157B9C}"/>
            </a:ext>
          </a:extLst>
        </xdr:cNvPr>
        <xdr:cNvSpPr/>
      </xdr:nvSpPr>
      <xdr:spPr>
        <a:xfrm>
          <a:off x="3279420" y="10323851"/>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71AB76B0-BA84-44AB-A856-201C95E90592}"/>
            </a:ext>
          </a:extLst>
        </xdr:cNvPr>
        <xdr:cNvSpPr/>
      </xdr:nvSpPr>
      <xdr:spPr>
        <a:xfrm>
          <a:off x="5900104" y="694247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82888330-133A-4632-881E-B3FE5B8097C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oneCellAnchor>
    <xdr:from>
      <xdr:col>0</xdr:col>
      <xdr:colOff>158750</xdr:colOff>
      <xdr:row>26</xdr:row>
      <xdr:rowOff>151151</xdr:rowOff>
    </xdr:from>
    <xdr:ext cx="2457449" cy="667427"/>
    <xdr:sp macro="" textlink="">
      <xdr:nvSpPr>
        <xdr:cNvPr id="2" name="Rectángulo 1">
          <a:extLst>
            <a:ext uri="{FF2B5EF4-FFF2-40B4-BE49-F238E27FC236}">
              <a16:creationId xmlns:a16="http://schemas.microsoft.com/office/drawing/2014/main" id="{87849B0D-E58E-4754-823C-3628C24F5E1C}"/>
            </a:ext>
          </a:extLst>
        </xdr:cNvPr>
        <xdr:cNvSpPr/>
      </xdr:nvSpPr>
      <xdr:spPr>
        <a:xfrm>
          <a:off x="44450" y="102381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26</xdr:row>
      <xdr:rowOff>151151</xdr:rowOff>
    </xdr:from>
    <xdr:ext cx="2366930" cy="898644"/>
    <xdr:sp macro="" textlink="">
      <xdr:nvSpPr>
        <xdr:cNvPr id="3" name="Rectángulo 2">
          <a:extLst>
            <a:ext uri="{FF2B5EF4-FFF2-40B4-BE49-F238E27FC236}">
              <a16:creationId xmlns:a16="http://schemas.microsoft.com/office/drawing/2014/main" id="{99901AC2-59D5-4236-91C9-2DBDCED882B4}"/>
            </a:ext>
          </a:extLst>
        </xdr:cNvPr>
        <xdr:cNvSpPr/>
      </xdr:nvSpPr>
      <xdr:spPr>
        <a:xfrm>
          <a:off x="3279420" y="10238126"/>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26</xdr:row>
      <xdr:rowOff>151151</xdr:rowOff>
    </xdr:from>
    <xdr:ext cx="2366930" cy="667427"/>
    <xdr:sp macro="" textlink="">
      <xdr:nvSpPr>
        <xdr:cNvPr id="4" name="Rectángulo 3">
          <a:extLst>
            <a:ext uri="{FF2B5EF4-FFF2-40B4-BE49-F238E27FC236}">
              <a16:creationId xmlns:a16="http://schemas.microsoft.com/office/drawing/2014/main" id="{A4B9BE63-DCB2-40A8-8529-BB194BF0E9FA}"/>
            </a:ext>
          </a:extLst>
        </xdr:cNvPr>
        <xdr:cNvSpPr/>
      </xdr:nvSpPr>
      <xdr:spPr>
        <a:xfrm>
          <a:off x="5900104" y="102381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A3C55650-A429-4FD5-A8F5-AD6ABFF6724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oneCellAnchor>
    <xdr:from>
      <xdr:col>0</xdr:col>
      <xdr:colOff>158750</xdr:colOff>
      <xdr:row>37</xdr:row>
      <xdr:rowOff>151151</xdr:rowOff>
    </xdr:from>
    <xdr:ext cx="2457449" cy="667427"/>
    <xdr:sp macro="" textlink="">
      <xdr:nvSpPr>
        <xdr:cNvPr id="2" name="Rectángulo 1">
          <a:extLst>
            <a:ext uri="{FF2B5EF4-FFF2-40B4-BE49-F238E27FC236}">
              <a16:creationId xmlns:a16="http://schemas.microsoft.com/office/drawing/2014/main" id="{2ABE3A8E-E505-4958-9F52-4086793B2F6E}"/>
            </a:ext>
          </a:extLst>
        </xdr:cNvPr>
        <xdr:cNvSpPr/>
      </xdr:nvSpPr>
      <xdr:spPr>
        <a:xfrm>
          <a:off x="44450" y="637097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37</xdr:row>
      <xdr:rowOff>151151</xdr:rowOff>
    </xdr:from>
    <xdr:ext cx="2366930" cy="898644"/>
    <xdr:sp macro="" textlink="">
      <xdr:nvSpPr>
        <xdr:cNvPr id="3" name="Rectángulo 2">
          <a:extLst>
            <a:ext uri="{FF2B5EF4-FFF2-40B4-BE49-F238E27FC236}">
              <a16:creationId xmlns:a16="http://schemas.microsoft.com/office/drawing/2014/main" id="{E9FA4D04-CC61-40AE-95DC-26B79693886C}"/>
            </a:ext>
          </a:extLst>
        </xdr:cNvPr>
        <xdr:cNvSpPr/>
      </xdr:nvSpPr>
      <xdr:spPr>
        <a:xfrm>
          <a:off x="3279420" y="10209551"/>
          <a:ext cx="2366930" cy="89864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a:t>
          </a:r>
          <a:r>
            <a:rPr lang="es-ES" sz="1100" b="0" baseline="0">
              <a:effectLst>
                <a:outerShdw blurRad="38100" dist="19050" dir="2700000" algn="tl" rotWithShape="0">
                  <a:schemeClr val="dk1">
                    <a:alpha val="40000"/>
                  </a:schemeClr>
                </a:outerShdw>
              </a:effectLst>
              <a:latin typeface="+mn-lt"/>
              <a:ea typeface="+mn-ea"/>
              <a:cs typeface="+mn-cs"/>
            </a:rPr>
            <a:t>Rojas</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37</xdr:row>
      <xdr:rowOff>151151</xdr:rowOff>
    </xdr:from>
    <xdr:ext cx="2366930" cy="667427"/>
    <xdr:sp macro="" textlink="">
      <xdr:nvSpPr>
        <xdr:cNvPr id="4" name="Rectángulo 3">
          <a:extLst>
            <a:ext uri="{FF2B5EF4-FFF2-40B4-BE49-F238E27FC236}">
              <a16:creationId xmlns:a16="http://schemas.microsoft.com/office/drawing/2014/main" id="{A8EC86D8-DCEA-4408-A829-13B2283EF091}"/>
            </a:ext>
          </a:extLst>
        </xdr:cNvPr>
        <xdr:cNvSpPr/>
      </xdr:nvSpPr>
      <xdr:spPr>
        <a:xfrm>
          <a:off x="5900104" y="637097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7D46B549-8589-4FDA-85E8-9E038CCADC8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F955E436-779E-453C-B344-083CBA217F7D}"/>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B167CECC-6E38-4277-9A80-3A8247689053}"/>
            </a:ext>
          </a:extLst>
        </xdr:cNvPr>
        <xdr:cNvSpPr/>
      </xdr:nvSpPr>
      <xdr:spPr>
        <a:xfrm>
          <a:off x="3279420" y="102476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0D4B577E-6CB4-4742-9F50-56E94CBAEBE9}"/>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53B35037-CFDA-437B-BE51-703016DBE7B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oneCellAnchor>
    <xdr:from>
      <xdr:col>0</xdr:col>
      <xdr:colOff>0</xdr:colOff>
      <xdr:row>22</xdr:row>
      <xdr:rowOff>107448</xdr:rowOff>
    </xdr:from>
    <xdr:ext cx="2457449" cy="667427"/>
    <xdr:sp macro="" textlink="">
      <xdr:nvSpPr>
        <xdr:cNvPr id="2" name="Rectángulo 1">
          <a:extLst>
            <a:ext uri="{FF2B5EF4-FFF2-40B4-BE49-F238E27FC236}">
              <a16:creationId xmlns:a16="http://schemas.microsoft.com/office/drawing/2014/main" id="{97A2C915-710D-4309-A6A6-2614E29D28E1}"/>
            </a:ext>
          </a:extLst>
        </xdr:cNvPr>
        <xdr:cNvSpPr/>
      </xdr:nvSpPr>
      <xdr:spPr>
        <a:xfrm>
          <a:off x="0" y="114802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1048703</xdr:colOff>
      <xdr:row>22</xdr:row>
      <xdr:rowOff>107448</xdr:rowOff>
    </xdr:from>
    <xdr:ext cx="2366930" cy="873894"/>
    <xdr:sp macro="" textlink="">
      <xdr:nvSpPr>
        <xdr:cNvPr id="3" name="Rectángulo 2">
          <a:extLst>
            <a:ext uri="{FF2B5EF4-FFF2-40B4-BE49-F238E27FC236}">
              <a16:creationId xmlns:a16="http://schemas.microsoft.com/office/drawing/2014/main" id="{8FE576E4-A93B-48CC-A97D-1AF4EFD452D1}"/>
            </a:ext>
          </a:extLst>
        </xdr:cNvPr>
        <xdr:cNvSpPr/>
      </xdr:nvSpPr>
      <xdr:spPr>
        <a:xfrm>
          <a:off x="3153728" y="104992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8</xdr:col>
      <xdr:colOff>677229</xdr:colOff>
      <xdr:row>22</xdr:row>
      <xdr:rowOff>107448</xdr:rowOff>
    </xdr:from>
    <xdr:ext cx="2366930" cy="667427"/>
    <xdr:sp macro="" textlink="">
      <xdr:nvSpPr>
        <xdr:cNvPr id="4" name="Rectángulo 3">
          <a:extLst>
            <a:ext uri="{FF2B5EF4-FFF2-40B4-BE49-F238E27FC236}">
              <a16:creationId xmlns:a16="http://schemas.microsoft.com/office/drawing/2014/main" id="{43BE936C-907D-4EBE-A97A-F5BCEB4B2C8E}"/>
            </a:ext>
          </a:extLst>
        </xdr:cNvPr>
        <xdr:cNvSpPr/>
      </xdr:nvSpPr>
      <xdr:spPr>
        <a:xfrm>
          <a:off x="6268404" y="114802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7939</xdr:colOff>
      <xdr:row>0</xdr:row>
      <xdr:rowOff>47625</xdr:rowOff>
    </xdr:from>
    <xdr:to>
      <xdr:col>11</xdr:col>
      <xdr:colOff>17319</xdr:colOff>
      <xdr:row>3</xdr:row>
      <xdr:rowOff>4724</xdr:rowOff>
    </xdr:to>
    <xdr:pic>
      <xdr:nvPicPr>
        <xdr:cNvPr id="7" name="Imagen 6">
          <a:extLst>
            <a:ext uri="{FF2B5EF4-FFF2-40B4-BE49-F238E27FC236}">
              <a16:creationId xmlns:a16="http://schemas.microsoft.com/office/drawing/2014/main" id="{DEB6EFFF-8E7C-4317-9A4A-55F0889FAB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7939" y="47625"/>
          <a:ext cx="8547244" cy="19486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E8CE1-E1D2-4E23-878C-55082B993A7C}">
  <sheetPr>
    <pageSetUpPr fitToPage="1"/>
  </sheetPr>
  <dimension ref="B1:Q63"/>
  <sheetViews>
    <sheetView showGridLines="0" tabSelected="1" zoomScaleNormal="100" zoomScaleSheetLayoutView="40" workbookViewId="0">
      <selection activeCell="C4" sqref="C4:O4"/>
    </sheetView>
  </sheetViews>
  <sheetFormatPr baseColWidth="10" defaultColWidth="11.42578125" defaultRowHeight="15" x14ac:dyDescent="0.25"/>
  <cols>
    <col min="1" max="1" width="1.7109375" style="1" customWidth="1"/>
    <col min="2" max="2" width="28.42578125" style="1" customWidth="1"/>
    <col min="3" max="3" width="14.140625" style="2" bestFit="1" customWidth="1"/>
    <col min="4" max="4" width="14.140625" style="1" bestFit="1" customWidth="1"/>
    <col min="5" max="7" width="12.42578125" style="1" bestFit="1" customWidth="1"/>
    <col min="8" max="8" width="13.42578125" style="1" bestFit="1" customWidth="1"/>
    <col min="9" max="14" width="12.42578125" style="1" bestFit="1" customWidth="1"/>
    <col min="15" max="15" width="13.42578125" style="1" bestFit="1" customWidth="1"/>
    <col min="16" max="16" width="5" style="1" customWidth="1"/>
    <col min="17" max="17" width="14.140625" style="1" bestFit="1" customWidth="1"/>
    <col min="18" max="16384" width="11.42578125" style="1"/>
  </cols>
  <sheetData>
    <row r="1" spans="2:15" ht="42.75" customHeight="1" x14ac:dyDescent="0.25">
      <c r="F1" s="2"/>
    </row>
    <row r="2" spans="2:15" ht="108" customHeight="1" x14ac:dyDescent="0.25">
      <c r="F2" s="2"/>
    </row>
    <row r="4" spans="2:15" ht="27" customHeight="1" x14ac:dyDescent="0.25">
      <c r="B4" s="26" t="s">
        <v>286</v>
      </c>
      <c r="C4" s="98" t="s">
        <v>56</v>
      </c>
      <c r="D4" s="98"/>
      <c r="E4" s="98"/>
      <c r="F4" s="98"/>
      <c r="G4" s="98"/>
      <c r="H4" s="98"/>
      <c r="I4" s="98"/>
      <c r="J4" s="98"/>
      <c r="K4" s="98"/>
      <c r="L4" s="98"/>
      <c r="M4" s="98"/>
      <c r="N4" s="98"/>
      <c r="O4" s="98"/>
    </row>
    <row r="5" spans="2:15" ht="23.25" customHeight="1" x14ac:dyDescent="0.25"/>
    <row r="6" spans="2:15" ht="23.25" customHeight="1" x14ac:dyDescent="0.25">
      <c r="E6" s="99" t="s">
        <v>46</v>
      </c>
      <c r="F6" s="99"/>
      <c r="G6" s="99"/>
      <c r="H6" s="99"/>
      <c r="I6" s="99"/>
      <c r="J6" s="99"/>
      <c r="K6" s="99"/>
    </row>
    <row r="7" spans="2:15" ht="10.5" customHeight="1" x14ac:dyDescent="0.25"/>
    <row r="8" spans="2:15" ht="23.25" customHeight="1" x14ac:dyDescent="0.25">
      <c r="B8" s="22" t="s">
        <v>28</v>
      </c>
      <c r="C8" s="23" t="s">
        <v>2</v>
      </c>
      <c r="D8" s="22" t="s">
        <v>8</v>
      </c>
      <c r="E8" s="22" t="s">
        <v>29</v>
      </c>
      <c r="F8" s="22" t="s">
        <v>30</v>
      </c>
      <c r="G8" s="22" t="s">
        <v>31</v>
      </c>
      <c r="H8" s="22" t="s">
        <v>32</v>
      </c>
      <c r="I8" s="22" t="s">
        <v>33</v>
      </c>
      <c r="J8" s="22" t="s">
        <v>34</v>
      </c>
      <c r="K8" s="22" t="s">
        <v>35</v>
      </c>
      <c r="L8" s="22" t="s">
        <v>36</v>
      </c>
      <c r="M8" s="22" t="s">
        <v>37</v>
      </c>
      <c r="N8" s="22" t="s">
        <v>38</v>
      </c>
      <c r="O8" s="22" t="s">
        <v>39</v>
      </c>
    </row>
    <row r="9" spans="2:15" ht="22.5" customHeight="1" x14ac:dyDescent="0.25">
      <c r="B9" s="34" t="s">
        <v>40</v>
      </c>
      <c r="C9" s="35">
        <f>SUM(D9:O9)</f>
        <v>69486455.066599995</v>
      </c>
      <c r="D9" s="35">
        <f t="shared" ref="D9:O9" si="0">SUM(D10:D21)</f>
        <v>4300297.29</v>
      </c>
      <c r="E9" s="35">
        <f t="shared" si="0"/>
        <v>5264915.0510999989</v>
      </c>
      <c r="F9" s="35">
        <f t="shared" si="0"/>
        <v>4300297.29</v>
      </c>
      <c r="G9" s="35">
        <f t="shared" si="0"/>
        <v>5036915.0510999989</v>
      </c>
      <c r="H9" s="35">
        <f t="shared" si="0"/>
        <v>9930385.6899999995</v>
      </c>
      <c r="I9" s="35">
        <f t="shared" si="0"/>
        <v>5811517.1611000001</v>
      </c>
      <c r="J9" s="35">
        <f t="shared" si="0"/>
        <v>4300297.29</v>
      </c>
      <c r="K9" s="35">
        <f t="shared" si="0"/>
        <v>5036915.0510999989</v>
      </c>
      <c r="L9" s="35">
        <f t="shared" si="0"/>
        <v>4300297.29</v>
      </c>
      <c r="M9" s="35">
        <f t="shared" si="0"/>
        <v>5099715.0510999989</v>
      </c>
      <c r="N9" s="35">
        <f t="shared" si="0"/>
        <v>4528297.29</v>
      </c>
      <c r="O9" s="35">
        <f t="shared" si="0"/>
        <v>11576605.561099999</v>
      </c>
    </row>
    <row r="10" spans="2:15" ht="22.5" customHeight="1" x14ac:dyDescent="0.25">
      <c r="B10" s="36" t="s">
        <v>244</v>
      </c>
      <c r="C10" s="37">
        <f>SUM(D10:O10)</f>
        <v>2740800</v>
      </c>
      <c r="D10" s="37">
        <v>228400</v>
      </c>
      <c r="E10" s="37">
        <v>228400</v>
      </c>
      <c r="F10" s="37">
        <v>228400</v>
      </c>
      <c r="G10" s="37">
        <v>228400</v>
      </c>
      <c r="H10" s="37">
        <v>228400</v>
      </c>
      <c r="I10" s="37">
        <v>228400</v>
      </c>
      <c r="J10" s="37">
        <v>228400</v>
      </c>
      <c r="K10" s="37">
        <v>228400</v>
      </c>
      <c r="L10" s="37">
        <v>228400</v>
      </c>
      <c r="M10" s="37">
        <v>228400</v>
      </c>
      <c r="N10" s="37">
        <v>228400</v>
      </c>
      <c r="O10" s="37">
        <v>228400</v>
      </c>
    </row>
    <row r="11" spans="2:15" ht="22.5" customHeight="1" x14ac:dyDescent="0.25">
      <c r="B11" s="36" t="s">
        <v>245</v>
      </c>
      <c r="C11" s="37">
        <f t="shared" ref="C11:C20" si="1">SUM(D11:O11)</f>
        <v>17006943.600000005</v>
      </c>
      <c r="D11" s="37">
        <v>1417245.3</v>
      </c>
      <c r="E11" s="37">
        <v>1417245.3</v>
      </c>
      <c r="F11" s="37">
        <v>1417245.3</v>
      </c>
      <c r="G11" s="37">
        <v>1417245.3</v>
      </c>
      <c r="H11" s="37">
        <v>1417245.3</v>
      </c>
      <c r="I11" s="37">
        <v>1417245.3</v>
      </c>
      <c r="J11" s="37">
        <v>1417245.3</v>
      </c>
      <c r="K11" s="37">
        <v>1417245.3</v>
      </c>
      <c r="L11" s="37">
        <v>1417245.3</v>
      </c>
      <c r="M11" s="37">
        <v>1417245.3</v>
      </c>
      <c r="N11" s="37">
        <v>1417245.3</v>
      </c>
      <c r="O11" s="37">
        <v>1417245.3</v>
      </c>
    </row>
    <row r="12" spans="2:15" ht="28.5" customHeight="1" x14ac:dyDescent="0.25">
      <c r="B12" s="36" t="s">
        <v>246</v>
      </c>
      <c r="C12" s="37">
        <f t="shared" si="1"/>
        <v>2625000</v>
      </c>
      <c r="D12" s="37">
        <v>210000</v>
      </c>
      <c r="E12" s="37">
        <v>210000</v>
      </c>
      <c r="F12" s="37">
        <v>210000</v>
      </c>
      <c r="G12" s="37">
        <v>210000</v>
      </c>
      <c r="H12" s="37">
        <v>210000</v>
      </c>
      <c r="I12" s="37">
        <v>210000</v>
      </c>
      <c r="J12" s="37">
        <v>210000</v>
      </c>
      <c r="K12" s="37">
        <v>210000</v>
      </c>
      <c r="L12" s="37">
        <v>210000</v>
      </c>
      <c r="M12" s="37">
        <v>210000</v>
      </c>
      <c r="N12" s="37">
        <v>210000</v>
      </c>
      <c r="O12" s="37">
        <v>315000</v>
      </c>
    </row>
    <row r="13" spans="2:15" ht="28.5" customHeight="1" x14ac:dyDescent="0.25">
      <c r="B13" s="36" t="s">
        <v>247</v>
      </c>
      <c r="C13" s="37">
        <f t="shared" si="1"/>
        <v>27329763.600000005</v>
      </c>
      <c r="D13" s="37">
        <v>2277480.2999999998</v>
      </c>
      <c r="E13" s="37">
        <v>2277480.2999999998</v>
      </c>
      <c r="F13" s="37">
        <v>2277480.2999999998</v>
      </c>
      <c r="G13" s="37">
        <v>2277480.2999999998</v>
      </c>
      <c r="H13" s="37">
        <v>2277480.2999999998</v>
      </c>
      <c r="I13" s="37">
        <v>2277480.2999999998</v>
      </c>
      <c r="J13" s="37">
        <v>2277480.2999999998</v>
      </c>
      <c r="K13" s="37">
        <v>2277480.2999999998</v>
      </c>
      <c r="L13" s="37">
        <v>2277480.2999999998</v>
      </c>
      <c r="M13" s="37">
        <v>2277480.2999999998</v>
      </c>
      <c r="N13" s="37">
        <v>2277480.2999999998</v>
      </c>
      <c r="O13" s="37">
        <v>2277480.2999999998</v>
      </c>
    </row>
    <row r="14" spans="2:15" ht="27.75" customHeight="1" x14ac:dyDescent="0.25">
      <c r="B14" s="36" t="s">
        <v>248</v>
      </c>
      <c r="C14" s="37">
        <f t="shared" si="1"/>
        <v>1329204.22</v>
      </c>
      <c r="D14" s="37">
        <v>0</v>
      </c>
      <c r="E14" s="37">
        <v>0</v>
      </c>
      <c r="F14" s="37">
        <v>0</v>
      </c>
      <c r="G14" s="37">
        <v>0</v>
      </c>
      <c r="H14" s="37">
        <v>0</v>
      </c>
      <c r="I14" s="37">
        <v>664602.11</v>
      </c>
      <c r="J14" s="37">
        <v>0</v>
      </c>
      <c r="K14" s="37">
        <v>0</v>
      </c>
      <c r="L14" s="37">
        <v>0</v>
      </c>
      <c r="M14" s="37">
        <v>0</v>
      </c>
      <c r="N14" s="37">
        <v>0</v>
      </c>
      <c r="O14" s="37">
        <v>664602.11</v>
      </c>
    </row>
    <row r="15" spans="2:15" ht="31.5" customHeight="1" x14ac:dyDescent="0.25">
      <c r="B15" s="36" t="s">
        <v>249</v>
      </c>
      <c r="C15" s="37">
        <f t="shared" si="1"/>
        <v>11084176.799999999</v>
      </c>
      <c r="D15" s="37">
        <v>0</v>
      </c>
      <c r="E15" s="37">
        <v>0</v>
      </c>
      <c r="F15" s="37">
        <v>0</v>
      </c>
      <c r="G15" s="37">
        <v>0</v>
      </c>
      <c r="H15" s="37">
        <v>5542088.3999999994</v>
      </c>
      <c r="I15" s="37">
        <v>0</v>
      </c>
      <c r="J15" s="37">
        <v>0</v>
      </c>
      <c r="K15" s="37">
        <v>0</v>
      </c>
      <c r="L15" s="37">
        <v>0</v>
      </c>
      <c r="M15" s="37">
        <v>0</v>
      </c>
      <c r="N15" s="37">
        <v>0</v>
      </c>
      <c r="O15" s="37">
        <v>5542088.3999999994</v>
      </c>
    </row>
    <row r="16" spans="2:15" ht="22.5" customHeight="1" x14ac:dyDescent="0.25">
      <c r="B16" s="36" t="s">
        <v>271</v>
      </c>
      <c r="C16" s="37">
        <f t="shared" si="1"/>
        <v>62800</v>
      </c>
      <c r="D16" s="37">
        <v>0</v>
      </c>
      <c r="E16" s="37">
        <v>0</v>
      </c>
      <c r="F16" s="37">
        <v>0</v>
      </c>
      <c r="G16" s="37">
        <v>0</v>
      </c>
      <c r="H16" s="37">
        <v>0</v>
      </c>
      <c r="I16" s="37">
        <v>0</v>
      </c>
      <c r="J16" s="37">
        <v>0</v>
      </c>
      <c r="K16" s="37">
        <v>0</v>
      </c>
      <c r="L16" s="37">
        <v>0</v>
      </c>
      <c r="M16" s="37">
        <v>62800</v>
      </c>
      <c r="N16" s="37">
        <v>0</v>
      </c>
      <c r="O16" s="37">
        <v>0</v>
      </c>
    </row>
    <row r="17" spans="2:17" ht="22.5" customHeight="1" x14ac:dyDescent="0.25">
      <c r="B17" s="36" t="s">
        <v>250</v>
      </c>
      <c r="C17" s="37">
        <f t="shared" si="1"/>
        <v>882000</v>
      </c>
      <c r="D17" s="37">
        <v>0</v>
      </c>
      <c r="E17" s="37">
        <v>228000</v>
      </c>
      <c r="F17" s="37">
        <v>0</v>
      </c>
      <c r="G17" s="37">
        <v>0</v>
      </c>
      <c r="H17" s="37">
        <v>88000</v>
      </c>
      <c r="I17" s="37">
        <v>110000</v>
      </c>
      <c r="J17" s="37">
        <v>0</v>
      </c>
      <c r="K17" s="37">
        <v>0</v>
      </c>
      <c r="L17" s="37">
        <v>0</v>
      </c>
      <c r="M17" s="37">
        <v>0</v>
      </c>
      <c r="N17" s="37">
        <v>228000</v>
      </c>
      <c r="O17" s="37">
        <v>228000</v>
      </c>
    </row>
    <row r="18" spans="2:17" ht="22.5" customHeight="1" x14ac:dyDescent="0.25">
      <c r="B18" s="36" t="s">
        <v>251</v>
      </c>
      <c r="C18" s="37">
        <f t="shared" si="1"/>
        <v>2006060.2800000003</v>
      </c>
      <c r="D18" s="37">
        <v>167171.69000000006</v>
      </c>
      <c r="E18" s="37">
        <v>167171.69000000006</v>
      </c>
      <c r="F18" s="37">
        <v>167171.69000000006</v>
      </c>
      <c r="G18" s="37">
        <v>167171.69000000006</v>
      </c>
      <c r="H18" s="37">
        <v>167171.69000000006</v>
      </c>
      <c r="I18" s="37">
        <v>167171.69000000006</v>
      </c>
      <c r="J18" s="37">
        <v>167171.69000000006</v>
      </c>
      <c r="K18" s="37">
        <v>167171.69000000006</v>
      </c>
      <c r="L18" s="37">
        <v>167171.69000000006</v>
      </c>
      <c r="M18" s="37">
        <v>167171.69000000006</v>
      </c>
      <c r="N18" s="37">
        <v>167171.69000000006</v>
      </c>
      <c r="O18" s="37">
        <v>167171.69000000006</v>
      </c>
    </row>
    <row r="19" spans="2:17" ht="26.25" customHeight="1" x14ac:dyDescent="0.25">
      <c r="B19" s="36" t="s">
        <v>252</v>
      </c>
      <c r="C19" s="37">
        <f t="shared" si="1"/>
        <v>1595650.7999999993</v>
      </c>
      <c r="D19" s="37">
        <v>0</v>
      </c>
      <c r="E19" s="37">
        <v>265941.79999999993</v>
      </c>
      <c r="F19" s="37">
        <v>0</v>
      </c>
      <c r="G19" s="37">
        <v>265941.79999999993</v>
      </c>
      <c r="H19" s="37">
        <v>0</v>
      </c>
      <c r="I19" s="37">
        <v>265941.79999999993</v>
      </c>
      <c r="J19" s="37">
        <v>0</v>
      </c>
      <c r="K19" s="37">
        <v>265941.79999999993</v>
      </c>
      <c r="L19" s="37">
        <v>0</v>
      </c>
      <c r="M19" s="37">
        <v>265941.79999999993</v>
      </c>
      <c r="N19" s="37">
        <v>0</v>
      </c>
      <c r="O19" s="37">
        <v>265941.79999999993</v>
      </c>
    </row>
    <row r="20" spans="2:17" ht="22.5" customHeight="1" x14ac:dyDescent="0.25">
      <c r="B20" s="36" t="s">
        <v>253</v>
      </c>
      <c r="C20" s="37">
        <f t="shared" si="1"/>
        <v>932235.11999999988</v>
      </c>
      <c r="D20" s="37">
        <v>0</v>
      </c>
      <c r="E20" s="37">
        <v>155372.51999999996</v>
      </c>
      <c r="F20" s="37">
        <v>0</v>
      </c>
      <c r="G20" s="37">
        <v>155372.51999999996</v>
      </c>
      <c r="H20" s="37">
        <v>0</v>
      </c>
      <c r="I20" s="37">
        <v>155372.51999999996</v>
      </c>
      <c r="J20" s="37">
        <v>0</v>
      </c>
      <c r="K20" s="37">
        <v>155372.51999999996</v>
      </c>
      <c r="L20" s="37">
        <v>0</v>
      </c>
      <c r="M20" s="37">
        <v>155372.51999999996</v>
      </c>
      <c r="N20" s="37">
        <v>0</v>
      </c>
      <c r="O20" s="37">
        <v>155372.51999999996</v>
      </c>
    </row>
    <row r="21" spans="2:17" ht="22.5" customHeight="1" x14ac:dyDescent="0.25">
      <c r="B21" s="36" t="s">
        <v>254</v>
      </c>
      <c r="C21" s="37">
        <f t="shared" ref="C21" si="2">SUM(D21:O21)</f>
        <v>1891820.6465999996</v>
      </c>
      <c r="D21" s="37">
        <v>0</v>
      </c>
      <c r="E21" s="37">
        <v>315303.44109999994</v>
      </c>
      <c r="F21" s="37">
        <v>0</v>
      </c>
      <c r="G21" s="37">
        <v>315303.44109999994</v>
      </c>
      <c r="H21" s="37">
        <v>0</v>
      </c>
      <c r="I21" s="37">
        <v>315303.44109999994</v>
      </c>
      <c r="J21" s="37">
        <v>0</v>
      </c>
      <c r="K21" s="37">
        <v>315303.44109999994</v>
      </c>
      <c r="L21" s="37">
        <v>0</v>
      </c>
      <c r="M21" s="37">
        <v>315303.44109999994</v>
      </c>
      <c r="N21" s="37">
        <v>0</v>
      </c>
      <c r="O21" s="37">
        <v>315303.44109999994</v>
      </c>
      <c r="Q21" s="33"/>
    </row>
    <row r="22" spans="2:17" s="8" customFormat="1" ht="23.25" customHeight="1" x14ac:dyDescent="0.25">
      <c r="B22" s="34" t="s">
        <v>41</v>
      </c>
      <c r="C22" s="35">
        <f t="shared" ref="C22:C27" si="3">SUM(D22:O22)</f>
        <v>1173200</v>
      </c>
      <c r="D22" s="35">
        <f t="shared" ref="D22:O22" si="4">SUM(D23:D27)</f>
        <v>135100</v>
      </c>
      <c r="E22" s="35">
        <f t="shared" si="4"/>
        <v>95100</v>
      </c>
      <c r="F22" s="35">
        <f t="shared" si="4"/>
        <v>90100</v>
      </c>
      <c r="G22" s="35">
        <f t="shared" si="4"/>
        <v>132100</v>
      </c>
      <c r="H22" s="35">
        <f t="shared" si="4"/>
        <v>90100</v>
      </c>
      <c r="I22" s="35">
        <f t="shared" si="4"/>
        <v>90100</v>
      </c>
      <c r="J22" s="35">
        <f t="shared" si="4"/>
        <v>90100</v>
      </c>
      <c r="K22" s="35">
        <f t="shared" si="4"/>
        <v>90100</v>
      </c>
      <c r="L22" s="35">
        <f t="shared" si="4"/>
        <v>90100</v>
      </c>
      <c r="M22" s="35">
        <f t="shared" si="4"/>
        <v>90100</v>
      </c>
      <c r="N22" s="35">
        <f t="shared" si="4"/>
        <v>90100</v>
      </c>
      <c r="O22" s="35">
        <f t="shared" si="4"/>
        <v>90100</v>
      </c>
    </row>
    <row r="23" spans="2:17" ht="30" customHeight="1" x14ac:dyDescent="0.25">
      <c r="B23" s="36" t="s">
        <v>49</v>
      </c>
      <c r="C23" s="37">
        <f t="shared" si="3"/>
        <v>360000</v>
      </c>
      <c r="D23" s="37">
        <v>30000</v>
      </c>
      <c r="E23" s="37">
        <v>30000</v>
      </c>
      <c r="F23" s="37">
        <v>30000</v>
      </c>
      <c r="G23" s="37">
        <v>30000</v>
      </c>
      <c r="H23" s="37">
        <v>30000</v>
      </c>
      <c r="I23" s="37">
        <v>30000</v>
      </c>
      <c r="J23" s="37">
        <v>30000</v>
      </c>
      <c r="K23" s="37">
        <v>30000</v>
      </c>
      <c r="L23" s="37">
        <v>30000</v>
      </c>
      <c r="M23" s="37">
        <v>30000</v>
      </c>
      <c r="N23" s="37">
        <v>30000</v>
      </c>
      <c r="O23" s="37">
        <v>30000</v>
      </c>
    </row>
    <row r="24" spans="2:17" ht="38.25" x14ac:dyDescent="0.25">
      <c r="B24" s="36" t="s">
        <v>59</v>
      </c>
      <c r="C24" s="37">
        <f t="shared" si="3"/>
        <v>5000</v>
      </c>
      <c r="D24" s="37">
        <v>0</v>
      </c>
      <c r="E24" s="37">
        <v>5000</v>
      </c>
      <c r="F24" s="37">
        <v>0</v>
      </c>
      <c r="G24" s="37">
        <v>0</v>
      </c>
      <c r="H24" s="37">
        <v>0</v>
      </c>
      <c r="I24" s="37">
        <v>0</v>
      </c>
      <c r="J24" s="37">
        <v>0</v>
      </c>
      <c r="K24" s="37">
        <v>0</v>
      </c>
      <c r="L24" s="37">
        <v>0</v>
      </c>
      <c r="M24" s="37">
        <v>0</v>
      </c>
      <c r="N24" s="37">
        <v>0</v>
      </c>
      <c r="O24" s="37">
        <v>0</v>
      </c>
    </row>
    <row r="25" spans="2:17" ht="30" customHeight="1" x14ac:dyDescent="0.25">
      <c r="B25" s="36" t="s">
        <v>50</v>
      </c>
      <c r="C25" s="37">
        <f t="shared" si="3"/>
        <v>87000</v>
      </c>
      <c r="D25" s="37">
        <v>45000</v>
      </c>
      <c r="E25" s="37">
        <v>0</v>
      </c>
      <c r="F25" s="37">
        <v>0</v>
      </c>
      <c r="G25" s="37">
        <v>42000</v>
      </c>
      <c r="H25" s="37">
        <v>0</v>
      </c>
      <c r="I25" s="37">
        <v>0</v>
      </c>
      <c r="J25" s="37">
        <v>0</v>
      </c>
      <c r="K25" s="37">
        <v>0</v>
      </c>
      <c r="L25" s="37">
        <v>0</v>
      </c>
      <c r="M25" s="37">
        <v>0</v>
      </c>
      <c r="N25" s="37">
        <v>0</v>
      </c>
      <c r="O25" s="37">
        <v>0</v>
      </c>
    </row>
    <row r="26" spans="2:17" ht="30" customHeight="1" x14ac:dyDescent="0.25">
      <c r="B26" s="36" t="s">
        <v>51</v>
      </c>
      <c r="C26" s="37">
        <f t="shared" si="3"/>
        <v>120000</v>
      </c>
      <c r="D26" s="37">
        <v>10000</v>
      </c>
      <c r="E26" s="37">
        <v>10000</v>
      </c>
      <c r="F26" s="37">
        <v>10000</v>
      </c>
      <c r="G26" s="37">
        <v>10000</v>
      </c>
      <c r="H26" s="37">
        <v>10000</v>
      </c>
      <c r="I26" s="37">
        <v>10000</v>
      </c>
      <c r="J26" s="37">
        <v>10000</v>
      </c>
      <c r="K26" s="37">
        <v>10000</v>
      </c>
      <c r="L26" s="37">
        <v>10000</v>
      </c>
      <c r="M26" s="37">
        <v>10000</v>
      </c>
      <c r="N26" s="37">
        <v>10000</v>
      </c>
      <c r="O26" s="37">
        <v>10000</v>
      </c>
    </row>
    <row r="27" spans="2:17" ht="30" customHeight="1" x14ac:dyDescent="0.25">
      <c r="B27" s="36" t="s">
        <v>52</v>
      </c>
      <c r="C27" s="64">
        <f t="shared" si="3"/>
        <v>601200</v>
      </c>
      <c r="D27" s="37">
        <v>50100</v>
      </c>
      <c r="E27" s="37">
        <v>50100</v>
      </c>
      <c r="F27" s="37">
        <v>50100</v>
      </c>
      <c r="G27" s="37">
        <v>50100</v>
      </c>
      <c r="H27" s="37">
        <v>50100</v>
      </c>
      <c r="I27" s="37">
        <v>50100</v>
      </c>
      <c r="J27" s="37">
        <v>50100</v>
      </c>
      <c r="K27" s="37">
        <v>50100</v>
      </c>
      <c r="L27" s="37">
        <v>50100</v>
      </c>
      <c r="M27" s="37">
        <v>50100</v>
      </c>
      <c r="N27" s="37">
        <v>50100</v>
      </c>
      <c r="O27" s="37">
        <v>50100</v>
      </c>
    </row>
    <row r="28" spans="2:17" s="8" customFormat="1" ht="21.75" customHeight="1" x14ac:dyDescent="0.25">
      <c r="B28" s="34" t="s">
        <v>42</v>
      </c>
      <c r="C28" s="35">
        <f>SUM(D28:O28)</f>
        <v>9891262.040000001</v>
      </c>
      <c r="D28" s="35">
        <f t="shared" ref="D28:O28" si="5">SUM(D29:D47)</f>
        <v>1583726.0033333332</v>
      </c>
      <c r="E28" s="35">
        <f t="shared" si="5"/>
        <v>1093276.0033333334</v>
      </c>
      <c r="F28" s="35">
        <f t="shared" si="5"/>
        <v>963776.00333333341</v>
      </c>
      <c r="G28" s="35">
        <f t="shared" si="5"/>
        <v>686276.0033333333</v>
      </c>
      <c r="H28" s="35">
        <f t="shared" si="5"/>
        <v>733526.00333333341</v>
      </c>
      <c r="I28" s="35">
        <f t="shared" si="5"/>
        <v>663026.0033333333</v>
      </c>
      <c r="J28" s="35">
        <f t="shared" si="5"/>
        <v>728776.00333333341</v>
      </c>
      <c r="K28" s="35">
        <f t="shared" si="5"/>
        <v>666776.0033333333</v>
      </c>
      <c r="L28" s="35">
        <f t="shared" si="5"/>
        <v>728776.00333333341</v>
      </c>
      <c r="M28" s="35">
        <f t="shared" si="5"/>
        <v>660276.0033333333</v>
      </c>
      <c r="N28" s="35">
        <f t="shared" si="5"/>
        <v>725776.00333333341</v>
      </c>
      <c r="O28" s="35">
        <f t="shared" si="5"/>
        <v>657276.0033333333</v>
      </c>
    </row>
    <row r="29" spans="2:17" ht="30" customHeight="1" x14ac:dyDescent="0.25">
      <c r="B29" s="36" t="s">
        <v>66</v>
      </c>
      <c r="C29" s="37">
        <f>SUM(D29:O29)</f>
        <v>411000</v>
      </c>
      <c r="D29" s="37">
        <v>68500</v>
      </c>
      <c r="E29" s="37">
        <v>0</v>
      </c>
      <c r="F29" s="37">
        <v>68500</v>
      </c>
      <c r="G29" s="37">
        <v>0</v>
      </c>
      <c r="H29" s="37">
        <v>68500</v>
      </c>
      <c r="I29" s="37">
        <v>0</v>
      </c>
      <c r="J29" s="37">
        <v>68500</v>
      </c>
      <c r="K29" s="37">
        <v>0</v>
      </c>
      <c r="L29" s="37">
        <v>68500</v>
      </c>
      <c r="M29" s="37">
        <v>0</v>
      </c>
      <c r="N29" s="37">
        <v>68500</v>
      </c>
      <c r="O29" s="37">
        <v>0</v>
      </c>
    </row>
    <row r="30" spans="2:17" ht="30" customHeight="1" x14ac:dyDescent="0.25">
      <c r="B30" s="36" t="s">
        <v>67</v>
      </c>
      <c r="C30" s="37">
        <f t="shared" ref="C30:C47" si="6">SUM(D30:O30)</f>
        <v>96000</v>
      </c>
      <c r="D30" s="37">
        <v>8000</v>
      </c>
      <c r="E30" s="37">
        <v>8000</v>
      </c>
      <c r="F30" s="37">
        <v>8000</v>
      </c>
      <c r="G30" s="37">
        <v>8000</v>
      </c>
      <c r="H30" s="37">
        <v>8000</v>
      </c>
      <c r="I30" s="37">
        <v>8000</v>
      </c>
      <c r="J30" s="37">
        <v>8000</v>
      </c>
      <c r="K30" s="37">
        <v>8000</v>
      </c>
      <c r="L30" s="37">
        <v>8000</v>
      </c>
      <c r="M30" s="37">
        <v>8000</v>
      </c>
      <c r="N30" s="37">
        <v>8000</v>
      </c>
      <c r="O30" s="37">
        <v>8000</v>
      </c>
    </row>
    <row r="31" spans="2:17" ht="30" customHeight="1" x14ac:dyDescent="0.25">
      <c r="B31" s="36" t="s">
        <v>68</v>
      </c>
      <c r="C31" s="37">
        <f t="shared" si="6"/>
        <v>720000</v>
      </c>
      <c r="D31" s="37">
        <v>60000</v>
      </c>
      <c r="E31" s="37">
        <v>60000</v>
      </c>
      <c r="F31" s="37">
        <v>60000</v>
      </c>
      <c r="G31" s="37">
        <v>60000</v>
      </c>
      <c r="H31" s="37">
        <v>60000</v>
      </c>
      <c r="I31" s="37">
        <v>60000</v>
      </c>
      <c r="J31" s="37">
        <v>60000</v>
      </c>
      <c r="K31" s="37">
        <v>60000</v>
      </c>
      <c r="L31" s="37">
        <v>60000</v>
      </c>
      <c r="M31" s="37">
        <v>60000</v>
      </c>
      <c r="N31" s="37">
        <v>60000</v>
      </c>
      <c r="O31" s="37">
        <v>60000</v>
      </c>
    </row>
    <row r="32" spans="2:17" ht="30" customHeight="1" x14ac:dyDescent="0.25">
      <c r="B32" s="36" t="s">
        <v>69</v>
      </c>
      <c r="C32" s="37">
        <f t="shared" si="6"/>
        <v>92400</v>
      </c>
      <c r="D32" s="37">
        <v>7700</v>
      </c>
      <c r="E32" s="37">
        <v>7700</v>
      </c>
      <c r="F32" s="37">
        <v>7700</v>
      </c>
      <c r="G32" s="37">
        <v>7700</v>
      </c>
      <c r="H32" s="37">
        <v>7700</v>
      </c>
      <c r="I32" s="37">
        <v>7700</v>
      </c>
      <c r="J32" s="37">
        <v>7700</v>
      </c>
      <c r="K32" s="37">
        <v>7700</v>
      </c>
      <c r="L32" s="37">
        <v>7700</v>
      </c>
      <c r="M32" s="37">
        <v>7700</v>
      </c>
      <c r="N32" s="37">
        <v>7700</v>
      </c>
      <c r="O32" s="37">
        <v>7700</v>
      </c>
    </row>
    <row r="33" spans="2:17" ht="30" customHeight="1" x14ac:dyDescent="0.25">
      <c r="B33" s="36" t="s">
        <v>70</v>
      </c>
      <c r="C33" s="37">
        <f t="shared" si="6"/>
        <v>27100</v>
      </c>
      <c r="D33" s="37">
        <v>800</v>
      </c>
      <c r="E33" s="37">
        <v>800</v>
      </c>
      <c r="F33" s="37">
        <v>800</v>
      </c>
      <c r="G33" s="37">
        <v>11800</v>
      </c>
      <c r="H33" s="37">
        <v>800</v>
      </c>
      <c r="I33" s="37">
        <v>800</v>
      </c>
      <c r="J33" s="37">
        <v>800</v>
      </c>
      <c r="K33" s="37">
        <v>7300</v>
      </c>
      <c r="L33" s="37">
        <v>800</v>
      </c>
      <c r="M33" s="37">
        <v>800</v>
      </c>
      <c r="N33" s="37">
        <v>800</v>
      </c>
      <c r="O33" s="37">
        <v>800</v>
      </c>
    </row>
    <row r="34" spans="2:17" ht="30" customHeight="1" x14ac:dyDescent="0.25">
      <c r="B34" s="36" t="s">
        <v>71</v>
      </c>
      <c r="C34" s="37">
        <f t="shared" si="6"/>
        <v>9900</v>
      </c>
      <c r="D34" s="37">
        <v>825</v>
      </c>
      <c r="E34" s="37">
        <v>825</v>
      </c>
      <c r="F34" s="37">
        <v>825</v>
      </c>
      <c r="G34" s="37">
        <v>825</v>
      </c>
      <c r="H34" s="37">
        <v>825</v>
      </c>
      <c r="I34" s="37">
        <v>825</v>
      </c>
      <c r="J34" s="37">
        <v>825</v>
      </c>
      <c r="K34" s="37">
        <v>825</v>
      </c>
      <c r="L34" s="37">
        <v>825</v>
      </c>
      <c r="M34" s="37">
        <v>825</v>
      </c>
      <c r="N34" s="37">
        <v>825</v>
      </c>
      <c r="O34" s="37">
        <v>825</v>
      </c>
    </row>
    <row r="35" spans="2:17" ht="30" customHeight="1" x14ac:dyDescent="0.25">
      <c r="B35" s="36" t="s">
        <v>72</v>
      </c>
      <c r="C35" s="37">
        <f t="shared" si="6"/>
        <v>4130058.5999999992</v>
      </c>
      <c r="D35" s="37">
        <v>344171.55</v>
      </c>
      <c r="E35" s="37">
        <v>344171.55</v>
      </c>
      <c r="F35" s="37">
        <v>344171.55</v>
      </c>
      <c r="G35" s="37">
        <v>344171.55</v>
      </c>
      <c r="H35" s="37">
        <v>344171.55</v>
      </c>
      <c r="I35" s="37">
        <v>344171.55</v>
      </c>
      <c r="J35" s="37">
        <v>344171.55</v>
      </c>
      <c r="K35" s="37">
        <v>344171.55</v>
      </c>
      <c r="L35" s="37">
        <v>344171.55</v>
      </c>
      <c r="M35" s="37">
        <v>344171.55</v>
      </c>
      <c r="N35" s="37">
        <v>344171.55</v>
      </c>
      <c r="O35" s="37">
        <v>344171.55</v>
      </c>
    </row>
    <row r="36" spans="2:17" ht="30" customHeight="1" x14ac:dyDescent="0.25">
      <c r="B36" s="36" t="s">
        <v>54</v>
      </c>
      <c r="C36" s="37">
        <f t="shared" si="6"/>
        <v>756000</v>
      </c>
      <c r="D36" s="37">
        <v>63000</v>
      </c>
      <c r="E36" s="37">
        <v>63000</v>
      </c>
      <c r="F36" s="37">
        <v>63000</v>
      </c>
      <c r="G36" s="37">
        <v>63000</v>
      </c>
      <c r="H36" s="37">
        <v>63000</v>
      </c>
      <c r="I36" s="37">
        <v>63000</v>
      </c>
      <c r="J36" s="37">
        <v>63000</v>
      </c>
      <c r="K36" s="37">
        <v>63000</v>
      </c>
      <c r="L36" s="37">
        <v>63000</v>
      </c>
      <c r="M36" s="37">
        <v>63000</v>
      </c>
      <c r="N36" s="37">
        <v>63000</v>
      </c>
      <c r="O36" s="37">
        <v>63000</v>
      </c>
    </row>
    <row r="37" spans="2:17" ht="30" customHeight="1" x14ac:dyDescent="0.25">
      <c r="B37" s="36" t="s">
        <v>73</v>
      </c>
      <c r="C37" s="37">
        <f>SUM(D37:O37)</f>
        <v>970153.44</v>
      </c>
      <c r="D37" s="37">
        <v>80846.12</v>
      </c>
      <c r="E37" s="37">
        <v>80846.12</v>
      </c>
      <c r="F37" s="37">
        <v>80846.12</v>
      </c>
      <c r="G37" s="37">
        <v>80846.12</v>
      </c>
      <c r="H37" s="37">
        <v>80846.12</v>
      </c>
      <c r="I37" s="37">
        <v>80846.12</v>
      </c>
      <c r="J37" s="37">
        <v>80846.12</v>
      </c>
      <c r="K37" s="37">
        <v>80846.12</v>
      </c>
      <c r="L37" s="37">
        <v>80846.12</v>
      </c>
      <c r="M37" s="37">
        <v>80846.12</v>
      </c>
      <c r="N37" s="37">
        <v>80846.12</v>
      </c>
      <c r="O37" s="37">
        <v>80846.12</v>
      </c>
    </row>
    <row r="38" spans="2:17" ht="30" customHeight="1" x14ac:dyDescent="0.25">
      <c r="B38" s="36" t="s">
        <v>74</v>
      </c>
      <c r="C38" s="37">
        <f t="shared" si="6"/>
        <v>264400</v>
      </c>
      <c r="D38" s="37">
        <v>264400</v>
      </c>
      <c r="E38" s="37">
        <v>0</v>
      </c>
      <c r="F38" s="37">
        <v>0</v>
      </c>
      <c r="G38" s="37">
        <v>0</v>
      </c>
      <c r="H38" s="37">
        <v>0</v>
      </c>
      <c r="I38" s="37">
        <v>0</v>
      </c>
      <c r="J38" s="37">
        <v>0</v>
      </c>
      <c r="K38" s="37">
        <v>0</v>
      </c>
      <c r="L38" s="37">
        <v>0</v>
      </c>
      <c r="M38" s="37">
        <v>0</v>
      </c>
      <c r="N38" s="37">
        <v>0</v>
      </c>
      <c r="O38" s="37">
        <v>0</v>
      </c>
    </row>
    <row r="39" spans="2:17" ht="30" customHeight="1" x14ac:dyDescent="0.25">
      <c r="B39" s="36" t="s">
        <v>75</v>
      </c>
      <c r="C39" s="37">
        <f t="shared" si="6"/>
        <v>1000000</v>
      </c>
      <c r="D39" s="37">
        <v>400000</v>
      </c>
      <c r="E39" s="37">
        <v>400000</v>
      </c>
      <c r="F39" s="37">
        <v>200000</v>
      </c>
      <c r="G39" s="37">
        <v>0</v>
      </c>
      <c r="H39" s="37">
        <v>0</v>
      </c>
      <c r="I39" s="37">
        <v>0</v>
      </c>
      <c r="J39" s="37">
        <v>0</v>
      </c>
      <c r="K39" s="37">
        <v>0</v>
      </c>
      <c r="L39" s="37">
        <v>0</v>
      </c>
      <c r="M39" s="37">
        <v>0</v>
      </c>
      <c r="N39" s="37">
        <v>0</v>
      </c>
      <c r="O39" s="37">
        <v>0</v>
      </c>
    </row>
    <row r="40" spans="2:17" ht="30" customHeight="1" x14ac:dyDescent="0.25">
      <c r="B40" s="36" t="s">
        <v>76</v>
      </c>
      <c r="C40" s="37">
        <f t="shared" si="6"/>
        <v>197200.00000000003</v>
      </c>
      <c r="D40" s="37">
        <v>16933.333333333332</v>
      </c>
      <c r="E40" s="37">
        <v>16933.333333333332</v>
      </c>
      <c r="F40" s="37">
        <v>16933.333333333332</v>
      </c>
      <c r="G40" s="37">
        <v>16933.333333333332</v>
      </c>
      <c r="H40" s="37">
        <v>16933.333333333332</v>
      </c>
      <c r="I40" s="37">
        <v>16933.333333333332</v>
      </c>
      <c r="J40" s="37">
        <v>16933.333333333332</v>
      </c>
      <c r="K40" s="37">
        <v>16933.333333333332</v>
      </c>
      <c r="L40" s="37">
        <v>16933.333333333332</v>
      </c>
      <c r="M40" s="37">
        <v>16933.333333333332</v>
      </c>
      <c r="N40" s="37">
        <v>13933.333333333332</v>
      </c>
      <c r="O40" s="37">
        <v>13933.333333333332</v>
      </c>
    </row>
    <row r="41" spans="2:17" ht="30" customHeight="1" x14ac:dyDescent="0.25">
      <c r="B41" s="36" t="s">
        <v>60</v>
      </c>
      <c r="C41" s="37">
        <f t="shared" si="6"/>
        <v>528000</v>
      </c>
      <c r="D41" s="37">
        <v>44000</v>
      </c>
      <c r="E41" s="37">
        <v>44000</v>
      </c>
      <c r="F41" s="37">
        <v>44000</v>
      </c>
      <c r="G41" s="37">
        <v>44000</v>
      </c>
      <c r="H41" s="37">
        <v>44000</v>
      </c>
      <c r="I41" s="37">
        <v>44000</v>
      </c>
      <c r="J41" s="37">
        <v>44000</v>
      </c>
      <c r="K41" s="37">
        <v>44000</v>
      </c>
      <c r="L41" s="37">
        <v>44000</v>
      </c>
      <c r="M41" s="37">
        <v>44000</v>
      </c>
      <c r="N41" s="37">
        <v>44000</v>
      </c>
      <c r="O41" s="37">
        <v>44000</v>
      </c>
      <c r="Q41" s="33"/>
    </row>
    <row r="42" spans="2:17" ht="30" customHeight="1" x14ac:dyDescent="0.25">
      <c r="B42" s="36" t="s">
        <v>388</v>
      </c>
      <c r="C42" s="37">
        <f t="shared" si="6"/>
        <v>11500</v>
      </c>
      <c r="D42" s="37"/>
      <c r="E42" s="37">
        <v>3000</v>
      </c>
      <c r="F42" s="37">
        <v>3000</v>
      </c>
      <c r="G42" s="37">
        <v>0</v>
      </c>
      <c r="H42" s="37">
        <v>2750</v>
      </c>
      <c r="I42" s="37">
        <v>2750</v>
      </c>
      <c r="J42" s="37"/>
      <c r="K42" s="37"/>
      <c r="L42" s="37"/>
      <c r="M42" s="37"/>
      <c r="N42" s="37"/>
      <c r="O42" s="37"/>
    </row>
    <row r="43" spans="2:17" ht="30" customHeight="1" x14ac:dyDescent="0.25">
      <c r="B43" s="36" t="s">
        <v>61</v>
      </c>
      <c r="C43" s="37">
        <f t="shared" si="6"/>
        <v>60000</v>
      </c>
      <c r="D43" s="37">
        <v>60000</v>
      </c>
      <c r="E43" s="37">
        <v>0</v>
      </c>
      <c r="F43" s="37">
        <v>0</v>
      </c>
      <c r="G43" s="37">
        <v>0</v>
      </c>
      <c r="H43" s="37">
        <v>0</v>
      </c>
      <c r="I43" s="37">
        <v>0</v>
      </c>
      <c r="J43" s="37">
        <v>0</v>
      </c>
      <c r="K43" s="37">
        <v>0</v>
      </c>
      <c r="L43" s="37">
        <v>0</v>
      </c>
      <c r="M43" s="37">
        <v>0</v>
      </c>
      <c r="N43" s="37">
        <v>0</v>
      </c>
      <c r="O43" s="37">
        <v>0</v>
      </c>
    </row>
    <row r="44" spans="2:17" ht="30" customHeight="1" x14ac:dyDescent="0.25">
      <c r="B44" s="36" t="s">
        <v>62</v>
      </c>
      <c r="C44" s="37">
        <f t="shared" si="6"/>
        <v>5000</v>
      </c>
      <c r="D44" s="37">
        <v>1000</v>
      </c>
      <c r="E44" s="37">
        <v>0</v>
      </c>
      <c r="F44" s="37">
        <v>2000</v>
      </c>
      <c r="G44" s="37">
        <v>0</v>
      </c>
      <c r="H44" s="37">
        <v>2000</v>
      </c>
      <c r="I44" s="37">
        <v>0</v>
      </c>
      <c r="J44" s="37">
        <v>0</v>
      </c>
      <c r="K44" s="37">
        <v>0</v>
      </c>
      <c r="L44" s="37">
        <v>0</v>
      </c>
      <c r="M44" s="37">
        <v>0</v>
      </c>
      <c r="N44" s="37">
        <v>0</v>
      </c>
      <c r="O44" s="37">
        <v>0</v>
      </c>
    </row>
    <row r="45" spans="2:17" ht="30" customHeight="1" x14ac:dyDescent="0.25">
      <c r="B45" s="36" t="s">
        <v>63</v>
      </c>
      <c r="C45" s="37">
        <f t="shared" si="6"/>
        <v>105000</v>
      </c>
      <c r="D45" s="37">
        <v>30000</v>
      </c>
      <c r="E45" s="37">
        <v>30000</v>
      </c>
      <c r="F45" s="37">
        <v>30000</v>
      </c>
      <c r="G45" s="37">
        <v>15000</v>
      </c>
      <c r="H45" s="37">
        <v>0</v>
      </c>
      <c r="I45" s="37">
        <v>0</v>
      </c>
      <c r="J45" s="37">
        <v>0</v>
      </c>
      <c r="K45" s="37">
        <v>0</v>
      </c>
      <c r="L45" s="37">
        <v>0</v>
      </c>
      <c r="M45" s="37">
        <v>0</v>
      </c>
      <c r="N45" s="37">
        <v>0</v>
      </c>
      <c r="O45" s="37">
        <v>0</v>
      </c>
    </row>
    <row r="46" spans="2:17" ht="30" customHeight="1" x14ac:dyDescent="0.25">
      <c r="B46" s="36" t="s">
        <v>64</v>
      </c>
      <c r="C46" s="37">
        <f t="shared" si="6"/>
        <v>408000</v>
      </c>
      <c r="D46" s="37">
        <v>34000</v>
      </c>
      <c r="E46" s="37">
        <v>34000</v>
      </c>
      <c r="F46" s="37">
        <v>34000</v>
      </c>
      <c r="G46" s="37">
        <v>34000</v>
      </c>
      <c r="H46" s="37">
        <v>34000</v>
      </c>
      <c r="I46" s="37">
        <v>34000</v>
      </c>
      <c r="J46" s="37">
        <v>34000</v>
      </c>
      <c r="K46" s="37">
        <v>34000</v>
      </c>
      <c r="L46" s="37">
        <v>34000</v>
      </c>
      <c r="M46" s="37">
        <v>34000</v>
      </c>
      <c r="N46" s="37">
        <v>34000</v>
      </c>
      <c r="O46" s="37">
        <v>34000</v>
      </c>
    </row>
    <row r="47" spans="2:17" ht="30" customHeight="1" x14ac:dyDescent="0.25">
      <c r="B47" s="36" t="s">
        <v>65</v>
      </c>
      <c r="C47" s="64">
        <f t="shared" si="6"/>
        <v>99550</v>
      </c>
      <c r="D47" s="37">
        <v>99550</v>
      </c>
      <c r="E47" s="37">
        <v>0</v>
      </c>
      <c r="F47" s="37">
        <v>0</v>
      </c>
      <c r="G47" s="37">
        <v>0</v>
      </c>
      <c r="H47" s="37">
        <v>0</v>
      </c>
      <c r="I47" s="37">
        <v>0</v>
      </c>
      <c r="J47" s="37">
        <v>0</v>
      </c>
      <c r="K47" s="37">
        <v>0</v>
      </c>
      <c r="L47" s="37">
        <v>0</v>
      </c>
      <c r="M47" s="37">
        <v>0</v>
      </c>
      <c r="N47" s="37">
        <v>0</v>
      </c>
      <c r="O47" s="37">
        <v>0</v>
      </c>
    </row>
    <row r="48" spans="2:17" s="8" customFormat="1" ht="27" customHeight="1" x14ac:dyDescent="0.25">
      <c r="B48" s="38" t="s">
        <v>2</v>
      </c>
      <c r="C48" s="35">
        <f>SUM(D48:O48)</f>
        <v>80550917.106600001</v>
      </c>
      <c r="D48" s="35">
        <f>D28+D22+D9</f>
        <v>6019123.293333333</v>
      </c>
      <c r="E48" s="35">
        <f t="shared" ref="E48:O48" si="7">E28+E22+E9</f>
        <v>6453291.0544333328</v>
      </c>
      <c r="F48" s="35">
        <f t="shared" si="7"/>
        <v>5354173.293333333</v>
      </c>
      <c r="G48" s="35">
        <f t="shared" si="7"/>
        <v>5855291.0544333318</v>
      </c>
      <c r="H48" s="35">
        <f t="shared" si="7"/>
        <v>10754011.693333333</v>
      </c>
      <c r="I48" s="35">
        <f t="shared" si="7"/>
        <v>6564643.1644333331</v>
      </c>
      <c r="J48" s="35">
        <f t="shared" si="7"/>
        <v>5119173.293333333</v>
      </c>
      <c r="K48" s="35">
        <f t="shared" si="7"/>
        <v>5793791.0544333318</v>
      </c>
      <c r="L48" s="35">
        <f t="shared" si="7"/>
        <v>5119173.293333333</v>
      </c>
      <c r="M48" s="35">
        <f t="shared" si="7"/>
        <v>5850091.0544333318</v>
      </c>
      <c r="N48" s="35">
        <f t="shared" si="7"/>
        <v>5344173.293333333</v>
      </c>
      <c r="O48" s="35">
        <f t="shared" si="7"/>
        <v>12323981.564433333</v>
      </c>
    </row>
    <row r="51" spans="3:12" x14ac:dyDescent="0.25">
      <c r="D51" s="2"/>
      <c r="E51" s="33"/>
    </row>
    <row r="56" spans="3:12" x14ac:dyDescent="0.25">
      <c r="C56" s="1"/>
      <c r="F56" s="2"/>
      <c r="H56" s="8"/>
      <c r="L56" s="8"/>
    </row>
    <row r="57" spans="3:12" x14ac:dyDescent="0.25">
      <c r="C57" s="1"/>
      <c r="F57" s="2"/>
      <c r="H57" s="8"/>
      <c r="L57" s="8"/>
    </row>
    <row r="58" spans="3:12" x14ac:dyDescent="0.25">
      <c r="C58" s="1"/>
      <c r="F58" s="2"/>
      <c r="H58" s="8"/>
      <c r="L58" s="8"/>
    </row>
    <row r="59" spans="3:12" x14ac:dyDescent="0.25">
      <c r="C59" s="1"/>
      <c r="F59" s="2"/>
      <c r="H59" s="8"/>
      <c r="L59" s="8"/>
    </row>
    <row r="60" spans="3:12" x14ac:dyDescent="0.25">
      <c r="C60" s="1"/>
      <c r="F60" s="2"/>
      <c r="H60" s="8"/>
      <c r="L60" s="8"/>
    </row>
    <row r="61" spans="3:12" x14ac:dyDescent="0.25">
      <c r="C61" s="1"/>
      <c r="F61" s="2"/>
    </row>
    <row r="62" spans="3:12" x14ac:dyDescent="0.25">
      <c r="C62" s="1"/>
      <c r="F62" s="2"/>
    </row>
    <row r="63" spans="3:12" x14ac:dyDescent="0.25">
      <c r="C63" s="1"/>
      <c r="F63" s="2"/>
    </row>
  </sheetData>
  <mergeCells count="2">
    <mergeCell ref="C4:O4"/>
    <mergeCell ref="E6:K6"/>
  </mergeCells>
  <phoneticPr fontId="3" type="noConversion"/>
  <pageMargins left="0.70866141732283472" right="0.70866141732283472" top="0.45" bottom="0.74803149606299213" header="0.31496062992125984" footer="0.31496062992125984"/>
  <pageSetup scale="45" fitToHeight="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D0C81-875E-40FA-9EFF-59A50C8769D7}">
  <sheetPr>
    <pageSetUpPr fitToPage="1"/>
  </sheetPr>
  <dimension ref="B2:L47"/>
  <sheetViews>
    <sheetView showGridLines="0" topLeftCell="A10" zoomScaleNormal="100" zoomScaleSheetLayoutView="55" workbookViewId="0">
      <selection activeCell="C9" sqref="C9:H9"/>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0.5703125" style="1" bestFit="1" customWidth="1"/>
    <col min="6" max="6" width="11.5703125" style="2" customWidth="1"/>
    <col min="7" max="8" width="14.28515625" style="1" customWidth="1"/>
    <col min="9" max="9" width="13.28515625" style="1" customWidth="1"/>
    <col min="10" max="10" width="13.140625" style="1" bestFit="1" customWidth="1"/>
    <col min="11" max="11" width="7.7109375" style="1" customWidth="1"/>
    <col min="12" max="16384" width="11.42578125" style="1"/>
  </cols>
  <sheetData>
    <row r="2" spans="2:10" ht="126.75" customHeight="1" x14ac:dyDescent="0.25"/>
    <row r="4" spans="2:10" ht="21.75" customHeight="1" x14ac:dyDescent="0.25"/>
    <row r="5" spans="2:10" ht="18.75" x14ac:dyDescent="0.25">
      <c r="B5" s="26" t="s">
        <v>286</v>
      </c>
      <c r="C5" s="107" t="s">
        <v>56</v>
      </c>
      <c r="D5" s="108"/>
      <c r="E5" s="108"/>
      <c r="F5" s="108"/>
      <c r="G5" s="108"/>
      <c r="H5" s="108"/>
      <c r="I5" s="108"/>
      <c r="J5" s="108"/>
    </row>
    <row r="6" spans="2:10" ht="9.9499999999999993" customHeight="1" x14ac:dyDescent="0.25">
      <c r="B6" s="28"/>
    </row>
    <row r="7" spans="2:10" ht="15.75" x14ac:dyDescent="0.25">
      <c r="B7" s="26" t="s">
        <v>0</v>
      </c>
      <c r="C7" s="99" t="s">
        <v>255</v>
      </c>
      <c r="D7" s="99"/>
      <c r="E7" s="99"/>
      <c r="F7" s="99"/>
      <c r="G7" s="99"/>
      <c r="H7" s="99"/>
      <c r="I7" s="99"/>
      <c r="J7" s="99"/>
    </row>
    <row r="8" spans="2:10" ht="9.9499999999999993" customHeight="1" x14ac:dyDescent="0.25">
      <c r="B8" s="28"/>
    </row>
    <row r="9" spans="2:10" x14ac:dyDescent="0.25">
      <c r="B9" s="26" t="s">
        <v>1</v>
      </c>
      <c r="C9" s="109" t="s">
        <v>244</v>
      </c>
      <c r="D9" s="109"/>
      <c r="E9" s="109"/>
      <c r="F9" s="109"/>
      <c r="G9" s="109"/>
      <c r="H9" s="109"/>
      <c r="I9" s="26" t="s">
        <v>2</v>
      </c>
      <c r="J9" s="25">
        <f>H18</f>
        <v>2740800</v>
      </c>
    </row>
    <row r="10" spans="2:10" ht="9.9499999999999993" customHeight="1" x14ac:dyDescent="0.25">
      <c r="B10" s="28"/>
    </row>
    <row r="11" spans="2:10" x14ac:dyDescent="0.25">
      <c r="B11" s="26" t="s">
        <v>1</v>
      </c>
      <c r="C11" s="109" t="s">
        <v>256</v>
      </c>
      <c r="D11" s="109"/>
      <c r="E11" s="109"/>
      <c r="F11" s="109"/>
      <c r="G11" s="109"/>
      <c r="H11" s="109"/>
      <c r="I11" s="26" t="s">
        <v>2</v>
      </c>
      <c r="J11" s="25">
        <v>0</v>
      </c>
    </row>
    <row r="12" spans="2:10" ht="9.9499999999999993" customHeight="1" x14ac:dyDescent="0.25">
      <c r="B12" s="28"/>
    </row>
    <row r="13" spans="2:10" x14ac:dyDescent="0.25">
      <c r="B13" s="26" t="s">
        <v>1</v>
      </c>
      <c r="C13" s="109" t="s">
        <v>257</v>
      </c>
      <c r="D13" s="109"/>
      <c r="E13" s="109"/>
      <c r="F13" s="109"/>
      <c r="G13" s="109"/>
      <c r="H13" s="109"/>
      <c r="I13" s="26" t="s">
        <v>2</v>
      </c>
      <c r="J13" s="25">
        <f>J18</f>
        <v>82224</v>
      </c>
    </row>
    <row r="14" spans="2:10" ht="9.9499999999999993" customHeight="1" x14ac:dyDescent="0.25"/>
    <row r="15" spans="2:10" s="3" customFormat="1" ht="30" x14ac:dyDescent="0.25">
      <c r="B15" s="100" t="s">
        <v>258</v>
      </c>
      <c r="C15" s="101"/>
      <c r="D15" s="17" t="s">
        <v>259</v>
      </c>
      <c r="E15" s="17" t="s">
        <v>260</v>
      </c>
      <c r="F15" s="17" t="s">
        <v>10</v>
      </c>
      <c r="G15" s="17" t="s">
        <v>5</v>
      </c>
      <c r="H15" s="17" t="s">
        <v>261</v>
      </c>
      <c r="I15" s="17" t="s">
        <v>262</v>
      </c>
      <c r="J15" s="17" t="s">
        <v>263</v>
      </c>
    </row>
    <row r="16" spans="2:10" s="3" customFormat="1" ht="28.5" customHeight="1" x14ac:dyDescent="0.25">
      <c r="B16" s="102" t="s">
        <v>295</v>
      </c>
      <c r="C16" s="103"/>
      <c r="D16" s="44">
        <v>9</v>
      </c>
      <c r="E16" s="65">
        <v>12000</v>
      </c>
      <c r="F16" s="66">
        <v>12</v>
      </c>
      <c r="G16" s="44" t="s">
        <v>80</v>
      </c>
      <c r="H16" s="67">
        <f>D16*E16*F16</f>
        <v>1296000</v>
      </c>
      <c r="I16" s="67">
        <v>0</v>
      </c>
      <c r="J16" s="67">
        <f>(H16+I16)*0.03</f>
        <v>38880</v>
      </c>
    </row>
    <row r="17" spans="2:12" ht="32.25" customHeight="1" x14ac:dyDescent="0.25">
      <c r="B17" s="102" t="s">
        <v>354</v>
      </c>
      <c r="C17" s="103"/>
      <c r="D17" s="5">
        <v>7</v>
      </c>
      <c r="E17" s="68">
        <v>17200</v>
      </c>
      <c r="F17" s="69">
        <v>12</v>
      </c>
      <c r="G17" s="44" t="s">
        <v>80</v>
      </c>
      <c r="H17" s="67">
        <f>D17*E17*F17</f>
        <v>1444800</v>
      </c>
      <c r="I17" s="67">
        <v>0</v>
      </c>
      <c r="J17" s="67">
        <f>(H17+I17)*0.03</f>
        <v>43344</v>
      </c>
      <c r="L17" s="3"/>
    </row>
    <row r="18" spans="2:12" ht="24.75" customHeight="1" x14ac:dyDescent="0.25">
      <c r="G18" s="71" t="s">
        <v>2</v>
      </c>
      <c r="H18" s="72">
        <f>SUM(H16:H17)</f>
        <v>2740800</v>
      </c>
      <c r="I18" s="72">
        <f>SUM(I16:I17)</f>
        <v>0</v>
      </c>
      <c r="J18" s="72">
        <f>SUM(J16:J17)</f>
        <v>82224</v>
      </c>
    </row>
    <row r="19" spans="2:12" ht="24.75" customHeight="1" x14ac:dyDescent="0.25"/>
    <row r="20" spans="2:12" ht="63" customHeight="1" x14ac:dyDescent="0.25">
      <c r="B20" s="104" t="s">
        <v>356</v>
      </c>
      <c r="C20" s="105"/>
      <c r="D20" s="105"/>
      <c r="E20" s="105"/>
      <c r="F20" s="105"/>
      <c r="G20" s="105"/>
      <c r="H20" s="105"/>
      <c r="I20" s="105"/>
      <c r="J20" s="106"/>
    </row>
    <row r="43" spans="8:12" x14ac:dyDescent="0.25">
      <c r="H43" s="8"/>
      <c r="L43" s="8"/>
    </row>
    <row r="44" spans="8:12" x14ac:dyDescent="0.25">
      <c r="H44" s="8"/>
      <c r="L44" s="8"/>
    </row>
    <row r="45" spans="8:12" x14ac:dyDescent="0.25">
      <c r="H45" s="8"/>
      <c r="L45" s="8"/>
    </row>
    <row r="46" spans="8:12" x14ac:dyDescent="0.25">
      <c r="H46" s="8"/>
      <c r="L46" s="8"/>
    </row>
    <row r="47" spans="8:12" x14ac:dyDescent="0.25">
      <c r="H47" s="8"/>
      <c r="L47" s="8"/>
    </row>
  </sheetData>
  <mergeCells count="9">
    <mergeCell ref="B15:C15"/>
    <mergeCell ref="B16:C16"/>
    <mergeCell ref="B17:C17"/>
    <mergeCell ref="B20:J20"/>
    <mergeCell ref="C5:J5"/>
    <mergeCell ref="C7:J7"/>
    <mergeCell ref="C9:H9"/>
    <mergeCell ref="C11:H11"/>
    <mergeCell ref="C13:H13"/>
  </mergeCells>
  <pageMargins left="0.70866141732283472" right="0.70866141732283472" top="0.74803149606299213" bottom="0.74803149606299213" header="0.31496062992125984" footer="0.31496062992125984"/>
  <pageSetup scale="68" orientation="portrait"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87D83-04B5-4D6A-B728-941681581D40}">
  <sheetPr>
    <pageSetUpPr fitToPage="1"/>
  </sheetPr>
  <dimension ref="B2:L60"/>
  <sheetViews>
    <sheetView showGridLines="0" topLeftCell="A20" zoomScaleNormal="100" zoomScaleSheetLayoutView="55" workbookViewId="0">
      <selection activeCell="D16" sqref="D16:D40"/>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0.5703125" style="1" bestFit="1" customWidth="1"/>
    <col min="6" max="6" width="11.5703125" style="2" customWidth="1"/>
    <col min="7" max="8" width="14.28515625" style="1" customWidth="1"/>
    <col min="9" max="9" width="13.28515625" style="1" customWidth="1"/>
    <col min="10" max="11" width="14.140625" style="1" bestFit="1" customWidth="1"/>
    <col min="12" max="16384" width="11.42578125" style="1"/>
  </cols>
  <sheetData>
    <row r="2" spans="2:12" ht="126.75" customHeight="1" x14ac:dyDescent="0.25"/>
    <row r="4" spans="2:12" ht="21.75" customHeight="1" x14ac:dyDescent="0.25"/>
    <row r="5" spans="2:12" ht="18.75" x14ac:dyDescent="0.25">
      <c r="B5" s="26" t="s">
        <v>286</v>
      </c>
      <c r="C5" s="107" t="s">
        <v>56</v>
      </c>
      <c r="D5" s="108"/>
      <c r="E5" s="108"/>
      <c r="F5" s="108"/>
      <c r="G5" s="108"/>
      <c r="H5" s="108"/>
      <c r="I5" s="108"/>
      <c r="J5" s="108"/>
    </row>
    <row r="6" spans="2:12" ht="9.9499999999999993" customHeight="1" x14ac:dyDescent="0.25">
      <c r="B6" s="28"/>
    </row>
    <row r="7" spans="2:12" ht="15.75" x14ac:dyDescent="0.25">
      <c r="B7" s="26" t="s">
        <v>0</v>
      </c>
      <c r="C7" s="99" t="s">
        <v>255</v>
      </c>
      <c r="D7" s="99"/>
      <c r="E7" s="99"/>
      <c r="F7" s="99"/>
      <c r="G7" s="99"/>
      <c r="H7" s="99"/>
      <c r="I7" s="99"/>
      <c r="J7" s="99"/>
    </row>
    <row r="8" spans="2:12" ht="9.9499999999999993" customHeight="1" x14ac:dyDescent="0.25">
      <c r="B8" s="28"/>
    </row>
    <row r="9" spans="2:12" x14ac:dyDescent="0.25">
      <c r="B9" s="26" t="s">
        <v>1</v>
      </c>
      <c r="C9" s="109" t="s">
        <v>245</v>
      </c>
      <c r="D9" s="109"/>
      <c r="E9" s="109"/>
      <c r="F9" s="109"/>
      <c r="G9" s="109"/>
      <c r="H9" s="109"/>
      <c r="I9" s="26" t="s">
        <v>2</v>
      </c>
      <c r="J9" s="25">
        <f>H53</f>
        <v>17006943.600000001</v>
      </c>
    </row>
    <row r="10" spans="2:12" ht="9.9499999999999993" customHeight="1" x14ac:dyDescent="0.25">
      <c r="B10" s="28"/>
    </row>
    <row r="11" spans="2:12" x14ac:dyDescent="0.25">
      <c r="B11" s="26" t="s">
        <v>1</v>
      </c>
      <c r="C11" s="109" t="s">
        <v>256</v>
      </c>
      <c r="D11" s="109"/>
      <c r="E11" s="109"/>
      <c r="F11" s="109"/>
      <c r="G11" s="109"/>
      <c r="H11" s="109"/>
      <c r="I11" s="26" t="s">
        <v>2</v>
      </c>
      <c r="J11" s="25">
        <f>I53</f>
        <v>4251735.9000000004</v>
      </c>
      <c r="K11" s="33"/>
      <c r="L11" s="33"/>
    </row>
    <row r="12" spans="2:12" ht="9.9499999999999993" customHeight="1" x14ac:dyDescent="0.25">
      <c r="B12" s="28"/>
    </row>
    <row r="13" spans="2:12" x14ac:dyDescent="0.25">
      <c r="B13" s="26" t="s">
        <v>1</v>
      </c>
      <c r="C13" s="109" t="s">
        <v>257</v>
      </c>
      <c r="D13" s="109"/>
      <c r="E13" s="109"/>
      <c r="F13" s="109"/>
      <c r="G13" s="109"/>
      <c r="H13" s="109"/>
      <c r="I13" s="26" t="s">
        <v>2</v>
      </c>
      <c r="J13" s="25">
        <f>J53</f>
        <v>637760.38499999978</v>
      </c>
    </row>
    <row r="14" spans="2:12" ht="9.9499999999999993" customHeight="1" x14ac:dyDescent="0.25"/>
    <row r="15" spans="2:12" s="3" customFormat="1" ht="30" x14ac:dyDescent="0.25">
      <c r="B15" s="100" t="s">
        <v>258</v>
      </c>
      <c r="C15" s="101"/>
      <c r="D15" s="17" t="s">
        <v>259</v>
      </c>
      <c r="E15" s="17" t="s">
        <v>260</v>
      </c>
      <c r="F15" s="17" t="s">
        <v>10</v>
      </c>
      <c r="G15" s="17" t="s">
        <v>5</v>
      </c>
      <c r="H15" s="17" t="s">
        <v>261</v>
      </c>
      <c r="I15" s="17" t="s">
        <v>262</v>
      </c>
      <c r="J15" s="17" t="s">
        <v>263</v>
      </c>
    </row>
    <row r="16" spans="2:12" s="3" customFormat="1" x14ac:dyDescent="0.25">
      <c r="B16" s="110" t="s">
        <v>318</v>
      </c>
      <c r="C16" s="111"/>
      <c r="D16" s="44">
        <v>1</v>
      </c>
      <c r="E16" s="65">
        <v>34650</v>
      </c>
      <c r="F16" s="66">
        <v>12</v>
      </c>
      <c r="G16" s="44" t="s">
        <v>80</v>
      </c>
      <c r="H16" s="67">
        <f t="shared" ref="H16:H48" si="0">D16*E16*F16</f>
        <v>415800</v>
      </c>
      <c r="I16" s="67">
        <f t="shared" ref="I16:I48" si="1">+E16/30*90*D16</f>
        <v>103950</v>
      </c>
      <c r="J16" s="67">
        <f t="shared" ref="J16:J48" si="2">(H16+I16)*0.03</f>
        <v>15592.5</v>
      </c>
    </row>
    <row r="17" spans="2:11" x14ac:dyDescent="0.25">
      <c r="B17" s="110" t="s">
        <v>296</v>
      </c>
      <c r="C17" s="111"/>
      <c r="D17" s="5">
        <v>6</v>
      </c>
      <c r="E17" s="68">
        <v>34650</v>
      </c>
      <c r="F17" s="69">
        <v>12</v>
      </c>
      <c r="G17" s="44" t="s">
        <v>80</v>
      </c>
      <c r="H17" s="67">
        <f t="shared" si="0"/>
        <v>2494800</v>
      </c>
      <c r="I17" s="67">
        <f t="shared" si="1"/>
        <v>623700</v>
      </c>
      <c r="J17" s="67">
        <f t="shared" si="2"/>
        <v>93555</v>
      </c>
      <c r="K17" s="3"/>
    </row>
    <row r="18" spans="2:11" ht="14.25" customHeight="1" x14ac:dyDescent="0.25">
      <c r="B18" s="110" t="s">
        <v>319</v>
      </c>
      <c r="C18" s="111"/>
      <c r="D18" s="5">
        <v>1</v>
      </c>
      <c r="E18" s="68">
        <v>29386.799999999999</v>
      </c>
      <c r="F18" s="69">
        <v>12</v>
      </c>
      <c r="G18" s="44" t="s">
        <v>80</v>
      </c>
      <c r="H18" s="67">
        <f t="shared" si="0"/>
        <v>352641.6</v>
      </c>
      <c r="I18" s="67">
        <f t="shared" si="1"/>
        <v>88160.4</v>
      </c>
      <c r="J18" s="67">
        <f t="shared" si="2"/>
        <v>13224.06</v>
      </c>
      <c r="K18" s="3"/>
    </row>
    <row r="19" spans="2:11" ht="21.75" customHeight="1" x14ac:dyDescent="0.25">
      <c r="B19" s="110" t="s">
        <v>320</v>
      </c>
      <c r="C19" s="111"/>
      <c r="D19" s="5">
        <v>1</v>
      </c>
      <c r="E19" s="68">
        <v>17544.3</v>
      </c>
      <c r="F19" s="69">
        <v>12</v>
      </c>
      <c r="G19" s="44" t="s">
        <v>80</v>
      </c>
      <c r="H19" s="67">
        <f t="shared" si="0"/>
        <v>210531.59999999998</v>
      </c>
      <c r="I19" s="67">
        <f t="shared" si="1"/>
        <v>52632.899999999994</v>
      </c>
      <c r="J19" s="67">
        <f t="shared" si="2"/>
        <v>7894.9349999999995</v>
      </c>
      <c r="K19" s="3"/>
    </row>
    <row r="20" spans="2:11" x14ac:dyDescent="0.25">
      <c r="B20" s="110" t="s">
        <v>321</v>
      </c>
      <c r="C20" s="111"/>
      <c r="D20" s="5">
        <v>5</v>
      </c>
      <c r="E20" s="68">
        <v>17544.3</v>
      </c>
      <c r="F20" s="69">
        <v>12</v>
      </c>
      <c r="G20" s="44" t="s">
        <v>80</v>
      </c>
      <c r="H20" s="67">
        <f t="shared" si="0"/>
        <v>1052658</v>
      </c>
      <c r="I20" s="67">
        <f t="shared" si="1"/>
        <v>263164.5</v>
      </c>
      <c r="J20" s="67">
        <f t="shared" si="2"/>
        <v>39474.674999999996</v>
      </c>
      <c r="K20" s="3"/>
    </row>
    <row r="21" spans="2:11" x14ac:dyDescent="0.25">
      <c r="B21" s="110" t="s">
        <v>322</v>
      </c>
      <c r="C21" s="111"/>
      <c r="D21" s="5">
        <v>2</v>
      </c>
      <c r="E21" s="68">
        <v>16447.8</v>
      </c>
      <c r="F21" s="69">
        <v>12</v>
      </c>
      <c r="G21" s="44" t="s">
        <v>80</v>
      </c>
      <c r="H21" s="67">
        <f t="shared" si="0"/>
        <v>394747.19999999995</v>
      </c>
      <c r="I21" s="67">
        <f t="shared" si="1"/>
        <v>98686.8</v>
      </c>
      <c r="J21" s="67">
        <f t="shared" si="2"/>
        <v>14803.019999999997</v>
      </c>
      <c r="K21" s="3"/>
    </row>
    <row r="22" spans="2:11" x14ac:dyDescent="0.25">
      <c r="B22" s="110" t="s">
        <v>323</v>
      </c>
      <c r="C22" s="111"/>
      <c r="D22" s="5">
        <v>1</v>
      </c>
      <c r="E22" s="68">
        <v>16447.8</v>
      </c>
      <c r="F22" s="69">
        <v>12</v>
      </c>
      <c r="G22" s="44" t="s">
        <v>80</v>
      </c>
      <c r="H22" s="67">
        <f t="shared" si="0"/>
        <v>197373.59999999998</v>
      </c>
      <c r="I22" s="67">
        <f t="shared" si="1"/>
        <v>49343.4</v>
      </c>
      <c r="J22" s="67">
        <f t="shared" si="2"/>
        <v>7401.5099999999984</v>
      </c>
      <c r="K22" s="3"/>
    </row>
    <row r="23" spans="2:11" x14ac:dyDescent="0.25">
      <c r="B23" s="110" t="s">
        <v>324</v>
      </c>
      <c r="C23" s="111"/>
      <c r="D23" s="5">
        <v>1</v>
      </c>
      <c r="E23" s="70">
        <v>16447.8</v>
      </c>
      <c r="F23" s="69">
        <v>12</v>
      </c>
      <c r="G23" s="44" t="s">
        <v>80</v>
      </c>
      <c r="H23" s="67">
        <f t="shared" si="0"/>
        <v>197373.59999999998</v>
      </c>
      <c r="I23" s="67">
        <f t="shared" si="1"/>
        <v>49343.4</v>
      </c>
      <c r="J23" s="67">
        <f t="shared" si="2"/>
        <v>7401.5099999999984</v>
      </c>
      <c r="K23" s="3"/>
    </row>
    <row r="24" spans="2:11" x14ac:dyDescent="0.25">
      <c r="B24" s="110" t="s">
        <v>325</v>
      </c>
      <c r="C24" s="111"/>
      <c r="D24" s="5">
        <v>6</v>
      </c>
      <c r="E24" s="70">
        <v>12876.3</v>
      </c>
      <c r="F24" s="69">
        <v>12</v>
      </c>
      <c r="G24" s="44" t="s">
        <v>80</v>
      </c>
      <c r="H24" s="67">
        <f t="shared" si="0"/>
        <v>927093.59999999986</v>
      </c>
      <c r="I24" s="67">
        <f t="shared" si="1"/>
        <v>231773.40000000002</v>
      </c>
      <c r="J24" s="67">
        <f t="shared" si="2"/>
        <v>34766.01</v>
      </c>
      <c r="K24" s="3"/>
    </row>
    <row r="25" spans="2:11" x14ac:dyDescent="0.25">
      <c r="B25" s="110" t="s">
        <v>326</v>
      </c>
      <c r="C25" s="111"/>
      <c r="D25" s="5">
        <v>6</v>
      </c>
      <c r="E25" s="70">
        <v>12876.3</v>
      </c>
      <c r="F25" s="69">
        <v>12</v>
      </c>
      <c r="G25" s="44" t="s">
        <v>80</v>
      </c>
      <c r="H25" s="67">
        <f t="shared" si="0"/>
        <v>927093.59999999986</v>
      </c>
      <c r="I25" s="67">
        <f t="shared" si="1"/>
        <v>231773.40000000002</v>
      </c>
      <c r="J25" s="67">
        <f t="shared" si="2"/>
        <v>34766.01</v>
      </c>
      <c r="K25" s="3"/>
    </row>
    <row r="26" spans="2:11" x14ac:dyDescent="0.25">
      <c r="B26" s="110" t="s">
        <v>327</v>
      </c>
      <c r="C26" s="111"/>
      <c r="D26" s="5">
        <v>1</v>
      </c>
      <c r="E26" s="70">
        <v>9721.2000000000007</v>
      </c>
      <c r="F26" s="69">
        <v>12</v>
      </c>
      <c r="G26" s="44" t="s">
        <v>80</v>
      </c>
      <c r="H26" s="67">
        <f t="shared" si="0"/>
        <v>116654.40000000001</v>
      </c>
      <c r="I26" s="67">
        <f t="shared" si="1"/>
        <v>29163.600000000002</v>
      </c>
      <c r="J26" s="67">
        <f t="shared" si="2"/>
        <v>4374.54</v>
      </c>
      <c r="K26" s="3"/>
    </row>
    <row r="27" spans="2:11" x14ac:dyDescent="0.25">
      <c r="B27" s="110" t="s">
        <v>328</v>
      </c>
      <c r="C27" s="111"/>
      <c r="D27" s="5">
        <v>4</v>
      </c>
      <c r="E27" s="70">
        <v>9721.2000000000007</v>
      </c>
      <c r="F27" s="69">
        <v>12</v>
      </c>
      <c r="G27" s="44" t="s">
        <v>80</v>
      </c>
      <c r="H27" s="67">
        <f t="shared" si="0"/>
        <v>466617.60000000003</v>
      </c>
      <c r="I27" s="67">
        <f t="shared" si="1"/>
        <v>116654.40000000001</v>
      </c>
      <c r="J27" s="67">
        <f t="shared" si="2"/>
        <v>17498.16</v>
      </c>
      <c r="K27" s="3"/>
    </row>
    <row r="28" spans="2:11" x14ac:dyDescent="0.25">
      <c r="B28" s="110" t="s">
        <v>329</v>
      </c>
      <c r="C28" s="111"/>
      <c r="D28" s="5">
        <v>1</v>
      </c>
      <c r="E28" s="70">
        <v>9721.2000000000007</v>
      </c>
      <c r="F28" s="69">
        <v>12</v>
      </c>
      <c r="G28" s="44" t="s">
        <v>80</v>
      </c>
      <c r="H28" s="67">
        <f t="shared" si="0"/>
        <v>116654.40000000001</v>
      </c>
      <c r="I28" s="67">
        <f t="shared" si="1"/>
        <v>29163.600000000002</v>
      </c>
      <c r="J28" s="67">
        <f t="shared" si="2"/>
        <v>4374.54</v>
      </c>
      <c r="K28" s="3"/>
    </row>
    <row r="29" spans="2:11" x14ac:dyDescent="0.25">
      <c r="B29" s="110" t="s">
        <v>298</v>
      </c>
      <c r="C29" s="111"/>
      <c r="D29" s="5">
        <v>8</v>
      </c>
      <c r="E29" s="70">
        <v>9721.2000000000007</v>
      </c>
      <c r="F29" s="69">
        <v>12</v>
      </c>
      <c r="G29" s="44" t="s">
        <v>80</v>
      </c>
      <c r="H29" s="67">
        <f t="shared" si="0"/>
        <v>933235.20000000007</v>
      </c>
      <c r="I29" s="67">
        <f t="shared" si="1"/>
        <v>233308.80000000002</v>
      </c>
      <c r="J29" s="67">
        <f t="shared" si="2"/>
        <v>34996.32</v>
      </c>
      <c r="K29" s="3"/>
    </row>
    <row r="30" spans="2:11" ht="15" customHeight="1" x14ac:dyDescent="0.25">
      <c r="B30" s="110" t="s">
        <v>299</v>
      </c>
      <c r="C30" s="111"/>
      <c r="D30" s="5">
        <v>1</v>
      </c>
      <c r="E30" s="70">
        <v>9721.2000000000007</v>
      </c>
      <c r="F30" s="69">
        <v>12</v>
      </c>
      <c r="G30" s="44" t="s">
        <v>80</v>
      </c>
      <c r="H30" s="67">
        <f t="shared" si="0"/>
        <v>116654.40000000001</v>
      </c>
      <c r="I30" s="67">
        <f t="shared" si="1"/>
        <v>29163.600000000002</v>
      </c>
      <c r="J30" s="67">
        <f t="shared" si="2"/>
        <v>4374.54</v>
      </c>
      <c r="K30" s="3"/>
    </row>
    <row r="31" spans="2:11" ht="15" customHeight="1" x14ac:dyDescent="0.25">
      <c r="B31" s="110" t="s">
        <v>300</v>
      </c>
      <c r="C31" s="111"/>
      <c r="D31" s="5">
        <v>4</v>
      </c>
      <c r="E31" s="70">
        <v>9721.2000000000007</v>
      </c>
      <c r="F31" s="69">
        <v>12</v>
      </c>
      <c r="G31" s="44" t="s">
        <v>80</v>
      </c>
      <c r="H31" s="67">
        <f t="shared" si="0"/>
        <v>466617.60000000003</v>
      </c>
      <c r="I31" s="67">
        <f t="shared" si="1"/>
        <v>116654.40000000001</v>
      </c>
      <c r="J31" s="67">
        <f t="shared" si="2"/>
        <v>17498.16</v>
      </c>
      <c r="K31" s="3"/>
    </row>
    <row r="32" spans="2:11" ht="15" customHeight="1" x14ac:dyDescent="0.25">
      <c r="B32" s="110" t="s">
        <v>301</v>
      </c>
      <c r="C32" s="111"/>
      <c r="D32" s="5">
        <v>1</v>
      </c>
      <c r="E32" s="70">
        <v>9721.2000000000007</v>
      </c>
      <c r="F32" s="69">
        <v>12</v>
      </c>
      <c r="G32" s="44" t="s">
        <v>80</v>
      </c>
      <c r="H32" s="67">
        <f t="shared" si="0"/>
        <v>116654.40000000001</v>
      </c>
      <c r="I32" s="67">
        <f t="shared" si="1"/>
        <v>29163.600000000002</v>
      </c>
      <c r="J32" s="67">
        <f t="shared" si="2"/>
        <v>4374.54</v>
      </c>
      <c r="K32" s="3"/>
    </row>
    <row r="33" spans="2:11" ht="15" customHeight="1" x14ac:dyDescent="0.25">
      <c r="B33" s="110" t="s">
        <v>302</v>
      </c>
      <c r="C33" s="111"/>
      <c r="D33" s="5">
        <v>4</v>
      </c>
      <c r="E33" s="70">
        <v>9721.2000000000007</v>
      </c>
      <c r="F33" s="69">
        <v>12</v>
      </c>
      <c r="G33" s="44" t="s">
        <v>80</v>
      </c>
      <c r="H33" s="67">
        <f t="shared" si="0"/>
        <v>466617.60000000003</v>
      </c>
      <c r="I33" s="67">
        <f t="shared" si="1"/>
        <v>116654.40000000001</v>
      </c>
      <c r="J33" s="67">
        <f t="shared" si="2"/>
        <v>17498.16</v>
      </c>
      <c r="K33" s="3"/>
    </row>
    <row r="34" spans="2:11" ht="15" customHeight="1" x14ac:dyDescent="0.25">
      <c r="B34" s="110" t="s">
        <v>303</v>
      </c>
      <c r="C34" s="111"/>
      <c r="D34" s="5">
        <v>2</v>
      </c>
      <c r="E34" s="70">
        <v>9721.2000000000007</v>
      </c>
      <c r="F34" s="69">
        <v>12</v>
      </c>
      <c r="G34" s="44" t="s">
        <v>80</v>
      </c>
      <c r="H34" s="67">
        <f t="shared" si="0"/>
        <v>233308.80000000002</v>
      </c>
      <c r="I34" s="67">
        <f t="shared" si="1"/>
        <v>58327.200000000004</v>
      </c>
      <c r="J34" s="67">
        <f t="shared" si="2"/>
        <v>8749.08</v>
      </c>
      <c r="K34" s="3"/>
    </row>
    <row r="35" spans="2:11" ht="15" customHeight="1" x14ac:dyDescent="0.25">
      <c r="B35" s="110" t="s">
        <v>304</v>
      </c>
      <c r="C35" s="111"/>
      <c r="D35" s="5">
        <v>2</v>
      </c>
      <c r="E35" s="70">
        <v>9721.2000000000007</v>
      </c>
      <c r="F35" s="69">
        <v>12</v>
      </c>
      <c r="G35" s="44" t="s">
        <v>80</v>
      </c>
      <c r="H35" s="67">
        <f t="shared" si="0"/>
        <v>233308.80000000002</v>
      </c>
      <c r="I35" s="67">
        <f t="shared" si="1"/>
        <v>58327.200000000004</v>
      </c>
      <c r="J35" s="67">
        <f t="shared" si="2"/>
        <v>8749.08</v>
      </c>
      <c r="K35" s="3"/>
    </row>
    <row r="36" spans="2:11" ht="15" customHeight="1" x14ac:dyDescent="0.25">
      <c r="B36" s="110" t="s">
        <v>330</v>
      </c>
      <c r="C36" s="111"/>
      <c r="D36" s="5">
        <v>3</v>
      </c>
      <c r="E36" s="70">
        <v>9721.2000000000007</v>
      </c>
      <c r="F36" s="69">
        <v>12</v>
      </c>
      <c r="G36" s="44" t="s">
        <v>80</v>
      </c>
      <c r="H36" s="67">
        <f t="shared" si="0"/>
        <v>349963.2</v>
      </c>
      <c r="I36" s="67">
        <f t="shared" si="1"/>
        <v>87490.8</v>
      </c>
      <c r="J36" s="67">
        <f t="shared" si="2"/>
        <v>13123.619999999999</v>
      </c>
      <c r="K36" s="3"/>
    </row>
    <row r="37" spans="2:11" ht="19.5" customHeight="1" x14ac:dyDescent="0.25">
      <c r="B37" s="110" t="s">
        <v>331</v>
      </c>
      <c r="C37" s="111"/>
      <c r="D37" s="5">
        <v>2</v>
      </c>
      <c r="E37" s="70">
        <v>9721.2000000000007</v>
      </c>
      <c r="F37" s="69">
        <v>12</v>
      </c>
      <c r="G37" s="44" t="s">
        <v>80</v>
      </c>
      <c r="H37" s="67">
        <f t="shared" si="0"/>
        <v>233308.80000000002</v>
      </c>
      <c r="I37" s="67">
        <f t="shared" si="1"/>
        <v>58327.200000000004</v>
      </c>
      <c r="J37" s="67">
        <f t="shared" si="2"/>
        <v>8749.08</v>
      </c>
      <c r="K37" s="3"/>
    </row>
    <row r="38" spans="2:11" x14ac:dyDescent="0.25">
      <c r="B38" s="110" t="s">
        <v>307</v>
      </c>
      <c r="C38" s="111"/>
      <c r="D38" s="5">
        <v>3</v>
      </c>
      <c r="E38" s="70">
        <v>9721.2000000000007</v>
      </c>
      <c r="F38" s="69">
        <v>12</v>
      </c>
      <c r="G38" s="44" t="s">
        <v>80</v>
      </c>
      <c r="H38" s="67">
        <f t="shared" si="0"/>
        <v>349963.2</v>
      </c>
      <c r="I38" s="67">
        <f t="shared" si="1"/>
        <v>87490.8</v>
      </c>
      <c r="J38" s="67">
        <f t="shared" si="2"/>
        <v>13123.619999999999</v>
      </c>
      <c r="K38" s="3"/>
    </row>
    <row r="39" spans="2:11" x14ac:dyDescent="0.25">
      <c r="B39" s="110" t="s">
        <v>308</v>
      </c>
      <c r="C39" s="111"/>
      <c r="D39" s="5">
        <v>9</v>
      </c>
      <c r="E39" s="70">
        <v>9721.2000000000007</v>
      </c>
      <c r="F39" s="69">
        <v>12</v>
      </c>
      <c r="G39" s="44" t="s">
        <v>80</v>
      </c>
      <c r="H39" s="67">
        <f t="shared" si="0"/>
        <v>1049889.6000000001</v>
      </c>
      <c r="I39" s="67">
        <f t="shared" si="1"/>
        <v>262472.40000000002</v>
      </c>
      <c r="J39" s="67">
        <f t="shared" si="2"/>
        <v>39370.86</v>
      </c>
      <c r="K39" s="3"/>
    </row>
    <row r="40" spans="2:11" ht="21.75" customHeight="1" x14ac:dyDescent="0.25">
      <c r="B40" s="110" t="s">
        <v>309</v>
      </c>
      <c r="C40" s="111"/>
      <c r="D40" s="5">
        <v>3</v>
      </c>
      <c r="E40" s="70">
        <v>9721.2000000000007</v>
      </c>
      <c r="F40" s="69">
        <v>12</v>
      </c>
      <c r="G40" s="44" t="s">
        <v>80</v>
      </c>
      <c r="H40" s="67">
        <f t="shared" si="0"/>
        <v>349963.2</v>
      </c>
      <c r="I40" s="67">
        <f t="shared" si="1"/>
        <v>87490.8</v>
      </c>
      <c r="J40" s="67">
        <f t="shared" si="2"/>
        <v>13123.619999999999</v>
      </c>
      <c r="K40" s="3"/>
    </row>
    <row r="41" spans="2:11" x14ac:dyDescent="0.25">
      <c r="B41" s="110" t="s">
        <v>332</v>
      </c>
      <c r="C41" s="111"/>
      <c r="D41" s="5">
        <v>1</v>
      </c>
      <c r="E41" s="70">
        <v>9721.2000000000007</v>
      </c>
      <c r="F41" s="69">
        <v>12</v>
      </c>
      <c r="G41" s="44" t="s">
        <v>80</v>
      </c>
      <c r="H41" s="67">
        <f t="shared" si="0"/>
        <v>116654.40000000001</v>
      </c>
      <c r="I41" s="67">
        <f t="shared" si="1"/>
        <v>29163.600000000002</v>
      </c>
      <c r="J41" s="67">
        <f t="shared" si="2"/>
        <v>4374.54</v>
      </c>
      <c r="K41" s="3"/>
    </row>
    <row r="42" spans="2:11" x14ac:dyDescent="0.25">
      <c r="B42" s="110" t="s">
        <v>333</v>
      </c>
      <c r="C42" s="111"/>
      <c r="D42" s="5">
        <v>2</v>
      </c>
      <c r="E42" s="70">
        <v>9721.2000000000007</v>
      </c>
      <c r="F42" s="69">
        <v>12</v>
      </c>
      <c r="G42" s="44" t="s">
        <v>80</v>
      </c>
      <c r="H42" s="67">
        <f t="shared" si="0"/>
        <v>233308.80000000002</v>
      </c>
      <c r="I42" s="67">
        <f t="shared" si="1"/>
        <v>58327.200000000004</v>
      </c>
      <c r="J42" s="67">
        <f t="shared" si="2"/>
        <v>8749.08</v>
      </c>
      <c r="K42" s="3"/>
    </row>
    <row r="43" spans="2:11" x14ac:dyDescent="0.25">
      <c r="B43" s="110" t="s">
        <v>312</v>
      </c>
      <c r="C43" s="111"/>
      <c r="D43" s="5">
        <v>5</v>
      </c>
      <c r="E43" s="70">
        <v>9721.2000000000007</v>
      </c>
      <c r="F43" s="69">
        <v>12</v>
      </c>
      <c r="G43" s="44" t="s">
        <v>80</v>
      </c>
      <c r="H43" s="67">
        <f t="shared" si="0"/>
        <v>583272</v>
      </c>
      <c r="I43" s="67">
        <f t="shared" si="1"/>
        <v>145818</v>
      </c>
      <c r="J43" s="67">
        <f t="shared" si="2"/>
        <v>21872.7</v>
      </c>
      <c r="K43" s="3"/>
    </row>
    <row r="44" spans="2:11" ht="18" customHeight="1" x14ac:dyDescent="0.25">
      <c r="B44" s="110" t="s">
        <v>313</v>
      </c>
      <c r="C44" s="111"/>
      <c r="D44" s="5">
        <v>14</v>
      </c>
      <c r="E44" s="70">
        <v>9721.2000000000007</v>
      </c>
      <c r="F44" s="69">
        <v>12</v>
      </c>
      <c r="G44" s="44" t="s">
        <v>80</v>
      </c>
      <c r="H44" s="67">
        <f t="shared" si="0"/>
        <v>1633161.6</v>
      </c>
      <c r="I44" s="67">
        <f t="shared" si="1"/>
        <v>408290.4</v>
      </c>
      <c r="J44" s="67">
        <f t="shared" si="2"/>
        <v>61243.56</v>
      </c>
      <c r="K44" s="3"/>
    </row>
    <row r="45" spans="2:11" x14ac:dyDescent="0.25">
      <c r="B45" s="110" t="s">
        <v>314</v>
      </c>
      <c r="C45" s="111"/>
      <c r="D45" s="5">
        <v>2</v>
      </c>
      <c r="E45" s="70">
        <v>9721.2000000000007</v>
      </c>
      <c r="F45" s="69">
        <v>12</v>
      </c>
      <c r="G45" s="44" t="s">
        <v>80</v>
      </c>
      <c r="H45" s="67">
        <f t="shared" si="0"/>
        <v>233308.80000000002</v>
      </c>
      <c r="I45" s="67">
        <f t="shared" si="1"/>
        <v>58327.200000000004</v>
      </c>
      <c r="J45" s="67">
        <f t="shared" si="2"/>
        <v>8749.08</v>
      </c>
      <c r="K45" s="3"/>
    </row>
    <row r="46" spans="2:11" x14ac:dyDescent="0.25">
      <c r="B46" s="110" t="s">
        <v>315</v>
      </c>
      <c r="C46" s="111"/>
      <c r="D46" s="5">
        <v>4</v>
      </c>
      <c r="E46" s="70">
        <v>9721.2000000000007</v>
      </c>
      <c r="F46" s="69">
        <v>12</v>
      </c>
      <c r="G46" s="44" t="s">
        <v>80</v>
      </c>
      <c r="H46" s="67">
        <f t="shared" si="0"/>
        <v>466617.60000000003</v>
      </c>
      <c r="I46" s="67">
        <f t="shared" si="1"/>
        <v>116654.40000000001</v>
      </c>
      <c r="J46" s="67">
        <f t="shared" si="2"/>
        <v>17498.16</v>
      </c>
      <c r="K46" s="3"/>
    </row>
    <row r="47" spans="2:11" x14ac:dyDescent="0.25">
      <c r="B47" s="110" t="s">
        <v>316</v>
      </c>
      <c r="C47" s="111"/>
      <c r="D47" s="5">
        <v>1</v>
      </c>
      <c r="E47" s="70">
        <v>9721.2000000000007</v>
      </c>
      <c r="F47" s="69">
        <v>12</v>
      </c>
      <c r="G47" s="44" t="s">
        <v>80</v>
      </c>
      <c r="H47" s="67">
        <f t="shared" si="0"/>
        <v>116654.40000000001</v>
      </c>
      <c r="I47" s="67">
        <f t="shared" si="1"/>
        <v>29163.600000000002</v>
      </c>
      <c r="J47" s="67">
        <f t="shared" si="2"/>
        <v>4374.54</v>
      </c>
      <c r="K47" s="3"/>
    </row>
    <row r="48" spans="2:11" ht="21" customHeight="1" x14ac:dyDescent="0.25">
      <c r="B48" s="110" t="s">
        <v>317</v>
      </c>
      <c r="C48" s="111"/>
      <c r="D48" s="5">
        <v>2</v>
      </c>
      <c r="E48" s="70">
        <v>9721.2000000000007</v>
      </c>
      <c r="F48" s="69">
        <v>12</v>
      </c>
      <c r="G48" s="44" t="s">
        <v>80</v>
      </c>
      <c r="H48" s="67">
        <f t="shared" si="0"/>
        <v>233308.80000000002</v>
      </c>
      <c r="I48" s="67">
        <f t="shared" si="1"/>
        <v>58327.200000000004</v>
      </c>
      <c r="J48" s="67">
        <f t="shared" si="2"/>
        <v>8749.08</v>
      </c>
      <c r="K48" s="3"/>
    </row>
    <row r="49" spans="2:11" x14ac:dyDescent="0.25">
      <c r="B49" s="115" t="s">
        <v>269</v>
      </c>
      <c r="C49" s="116"/>
      <c r="D49" s="75"/>
      <c r="E49" s="76"/>
      <c r="F49" s="77"/>
      <c r="G49" s="78"/>
      <c r="H49" s="79"/>
      <c r="I49" s="79"/>
      <c r="J49" s="79"/>
      <c r="K49" s="3"/>
    </row>
    <row r="50" spans="2:11" x14ac:dyDescent="0.25">
      <c r="B50" s="110" t="s">
        <v>325</v>
      </c>
      <c r="C50" s="111"/>
      <c r="D50" s="5">
        <v>1</v>
      </c>
      <c r="E50" s="70">
        <v>12876.3</v>
      </c>
      <c r="F50" s="69">
        <v>12</v>
      </c>
      <c r="G50" s="44" t="s">
        <v>80</v>
      </c>
      <c r="H50" s="67">
        <v>154515.59999999998</v>
      </c>
      <c r="I50" s="67">
        <v>38628.9</v>
      </c>
      <c r="J50" s="67">
        <v>5794.3349999999991</v>
      </c>
      <c r="K50" s="3"/>
    </row>
    <row r="51" spans="2:11" x14ac:dyDescent="0.25">
      <c r="B51" s="110" t="s">
        <v>330</v>
      </c>
      <c r="C51" s="111"/>
      <c r="D51" s="5">
        <v>1</v>
      </c>
      <c r="E51" s="70">
        <v>9721.2000000000007</v>
      </c>
      <c r="F51" s="69">
        <v>12</v>
      </c>
      <c r="G51" s="44" t="s">
        <v>80</v>
      </c>
      <c r="H51" s="67">
        <v>116654.40000000001</v>
      </c>
      <c r="I51" s="67">
        <v>29163.600000000002</v>
      </c>
      <c r="J51" s="67">
        <v>4374.54</v>
      </c>
      <c r="K51" s="3"/>
    </row>
    <row r="52" spans="2:11" x14ac:dyDescent="0.25">
      <c r="B52" s="110" t="s">
        <v>308</v>
      </c>
      <c r="C52" s="111"/>
      <c r="D52" s="5">
        <v>3</v>
      </c>
      <c r="E52" s="70">
        <v>9721.2000000000007</v>
      </c>
      <c r="F52" s="69">
        <v>12</v>
      </c>
      <c r="G52" s="44" t="s">
        <v>80</v>
      </c>
      <c r="H52" s="67">
        <v>349963.2</v>
      </c>
      <c r="I52" s="67">
        <v>87490.8</v>
      </c>
      <c r="J52" s="67">
        <v>13123.619999999999</v>
      </c>
      <c r="K52" s="3"/>
    </row>
    <row r="53" spans="2:11" ht="24.75" customHeight="1" x14ac:dyDescent="0.25">
      <c r="G53" s="71" t="s">
        <v>2</v>
      </c>
      <c r="H53" s="72">
        <f>SUM(H16:H52)</f>
        <v>17006943.600000001</v>
      </c>
      <c r="I53" s="72">
        <f>SUM(I16:I52)</f>
        <v>4251735.9000000004</v>
      </c>
      <c r="J53" s="72">
        <f>SUM(J16:J52)</f>
        <v>637760.38499999978</v>
      </c>
    </row>
    <row r="54" spans="2:11" ht="22.5" customHeight="1" x14ac:dyDescent="0.25">
      <c r="B54" s="112" t="s">
        <v>401</v>
      </c>
      <c r="C54" s="113"/>
      <c r="D54" s="113"/>
      <c r="E54" s="113"/>
      <c r="F54" s="113"/>
      <c r="G54" s="113"/>
      <c r="H54" s="113"/>
      <c r="I54" s="113"/>
      <c r="J54" s="114"/>
    </row>
    <row r="56" spans="2:11" x14ac:dyDescent="0.25">
      <c r="H56" s="8"/>
      <c r="K56" s="8"/>
    </row>
    <row r="57" spans="2:11" x14ac:dyDescent="0.25">
      <c r="H57" s="8"/>
      <c r="K57" s="8"/>
    </row>
    <row r="58" spans="2:11" x14ac:dyDescent="0.25">
      <c r="H58" s="8"/>
      <c r="K58" s="8"/>
    </row>
    <row r="59" spans="2:11" x14ac:dyDescent="0.25">
      <c r="H59" s="8"/>
      <c r="K59" s="8"/>
    </row>
    <row r="60" spans="2:11" x14ac:dyDescent="0.25">
      <c r="H60" s="8"/>
      <c r="K60" s="8"/>
    </row>
  </sheetData>
  <mergeCells count="44">
    <mergeCell ref="B52:C52"/>
    <mergeCell ref="B31:C31"/>
    <mergeCell ref="B48:C48"/>
    <mergeCell ref="B49:C49"/>
    <mergeCell ref="B50:C50"/>
    <mergeCell ref="B51:C51"/>
    <mergeCell ref="B35:C35"/>
    <mergeCell ref="B42:C42"/>
    <mergeCell ref="B43:C43"/>
    <mergeCell ref="B44:C44"/>
    <mergeCell ref="B24:C24"/>
    <mergeCell ref="B25:C25"/>
    <mergeCell ref="B26:C26"/>
    <mergeCell ref="B32:C32"/>
    <mergeCell ref="B33:C33"/>
    <mergeCell ref="B27:C27"/>
    <mergeCell ref="B28:C28"/>
    <mergeCell ref="B29:C29"/>
    <mergeCell ref="B30:C30"/>
    <mergeCell ref="B19:C19"/>
    <mergeCell ref="B20:C20"/>
    <mergeCell ref="B21:C21"/>
    <mergeCell ref="B22:C22"/>
    <mergeCell ref="B54:J54"/>
    <mergeCell ref="B45:C45"/>
    <mergeCell ref="B46:C46"/>
    <mergeCell ref="B47:C47"/>
    <mergeCell ref="B34:C34"/>
    <mergeCell ref="B23:C23"/>
    <mergeCell ref="B36:C36"/>
    <mergeCell ref="B37:C37"/>
    <mergeCell ref="B38:C38"/>
    <mergeCell ref="B39:C39"/>
    <mergeCell ref="B40:C40"/>
    <mergeCell ref="B41:C41"/>
    <mergeCell ref="B15:C15"/>
    <mergeCell ref="B16:C16"/>
    <mergeCell ref="B17:C17"/>
    <mergeCell ref="B18:C18"/>
    <mergeCell ref="C5:J5"/>
    <mergeCell ref="C7:J7"/>
    <mergeCell ref="C9:H9"/>
    <mergeCell ref="C11:H11"/>
    <mergeCell ref="C13:H13"/>
  </mergeCells>
  <pageMargins left="0.70866141732283472" right="0.70866141732283472" top="0.74803149606299213" bottom="0.74803149606299213" header="0.31496062992125984" footer="0.31496062992125984"/>
  <pageSetup scale="68" fitToHeight="0" orientation="portrait"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05977-609F-4FAB-91D0-A0D4FE6BB817}">
  <sheetPr>
    <pageSetUpPr fitToPage="1"/>
  </sheetPr>
  <dimension ref="B2:L62"/>
  <sheetViews>
    <sheetView showGridLines="0" topLeftCell="A8" zoomScaleNormal="100" zoomScaleSheetLayoutView="55" workbookViewId="0">
      <selection activeCell="A21" sqref="A21:XFD21"/>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1" style="1" bestFit="1" customWidth="1"/>
    <col min="6" max="6" width="11.5703125" style="2" customWidth="1"/>
    <col min="7" max="8" width="14.28515625" style="1" customWidth="1"/>
    <col min="9" max="9" width="13.28515625" style="1" customWidth="1"/>
    <col min="10" max="10" width="14.140625" style="1" bestFit="1" customWidth="1"/>
    <col min="11" max="11" width="7.7109375" style="1" customWidth="1"/>
    <col min="12" max="12" width="24.85546875" style="1" customWidth="1"/>
    <col min="13" max="16384" width="11.42578125" style="1"/>
  </cols>
  <sheetData>
    <row r="2" spans="2:10" ht="126.75" customHeight="1" x14ac:dyDescent="0.25"/>
    <row r="5" spans="2:10" ht="18.75" x14ac:dyDescent="0.25">
      <c r="B5" s="26" t="s">
        <v>286</v>
      </c>
      <c r="C5" s="107" t="s">
        <v>56</v>
      </c>
      <c r="D5" s="108"/>
      <c r="E5" s="108"/>
      <c r="F5" s="108"/>
      <c r="G5" s="108"/>
      <c r="H5" s="108"/>
      <c r="I5" s="108"/>
      <c r="J5" s="108"/>
    </row>
    <row r="6" spans="2:10" ht="9.9499999999999993" customHeight="1" x14ac:dyDescent="0.25">
      <c r="B6" s="28"/>
    </row>
    <row r="7" spans="2:10" ht="15.75" x14ac:dyDescent="0.25">
      <c r="B7" s="26" t="s">
        <v>0</v>
      </c>
      <c r="C7" s="99" t="s">
        <v>255</v>
      </c>
      <c r="D7" s="99"/>
      <c r="E7" s="99"/>
      <c r="F7" s="99"/>
      <c r="G7" s="99"/>
      <c r="H7" s="99"/>
      <c r="I7" s="99"/>
      <c r="J7" s="99"/>
    </row>
    <row r="8" spans="2:10" ht="9.9499999999999993" customHeight="1" x14ac:dyDescent="0.25">
      <c r="B8" s="28"/>
    </row>
    <row r="9" spans="2:10" x14ac:dyDescent="0.25">
      <c r="B9" s="26" t="s">
        <v>1</v>
      </c>
      <c r="C9" s="109" t="s">
        <v>247</v>
      </c>
      <c r="D9" s="109"/>
      <c r="E9" s="109"/>
      <c r="F9" s="109"/>
      <c r="G9" s="109"/>
      <c r="H9" s="109"/>
      <c r="I9" s="26" t="s">
        <v>2</v>
      </c>
      <c r="J9" s="25">
        <f>H53</f>
        <v>26051000.399999999</v>
      </c>
    </row>
    <row r="10" spans="2:10" ht="9.9499999999999993" customHeight="1" x14ac:dyDescent="0.25">
      <c r="B10" s="28"/>
    </row>
    <row r="11" spans="2:10" x14ac:dyDescent="0.25">
      <c r="B11" s="26" t="s">
        <v>1</v>
      </c>
      <c r="C11" s="109" t="s">
        <v>256</v>
      </c>
      <c r="D11" s="109"/>
      <c r="E11" s="109"/>
      <c r="F11" s="109"/>
      <c r="G11" s="109"/>
      <c r="H11" s="109"/>
      <c r="I11" s="26" t="s">
        <v>2</v>
      </c>
      <c r="J11" s="25">
        <f>I53</f>
        <v>6512750.0999999996</v>
      </c>
    </row>
    <row r="12" spans="2:10" ht="9.9499999999999993" customHeight="1" x14ac:dyDescent="0.25">
      <c r="B12" s="28"/>
    </row>
    <row r="13" spans="2:10" x14ac:dyDescent="0.25">
      <c r="B13" s="26" t="s">
        <v>1</v>
      </c>
      <c r="C13" s="109" t="s">
        <v>257</v>
      </c>
      <c r="D13" s="109"/>
      <c r="E13" s="109"/>
      <c r="F13" s="109"/>
      <c r="G13" s="109"/>
      <c r="H13" s="109"/>
      <c r="I13" s="26" t="s">
        <v>2</v>
      </c>
      <c r="J13" s="25">
        <f>J53</f>
        <v>976912.51499999978</v>
      </c>
    </row>
    <row r="14" spans="2:10" ht="9.9499999999999993" customHeight="1" x14ac:dyDescent="0.25"/>
    <row r="15" spans="2:10" s="3" customFormat="1" ht="30" x14ac:dyDescent="0.25">
      <c r="B15" s="100" t="s">
        <v>258</v>
      </c>
      <c r="C15" s="101"/>
      <c r="D15" s="17" t="s">
        <v>259</v>
      </c>
      <c r="E15" s="17" t="s">
        <v>264</v>
      </c>
      <c r="F15" s="17" t="s">
        <v>10</v>
      </c>
      <c r="G15" s="17" t="s">
        <v>5</v>
      </c>
      <c r="H15" s="17" t="s">
        <v>261</v>
      </c>
      <c r="I15" s="17" t="s">
        <v>262</v>
      </c>
      <c r="J15" s="17" t="s">
        <v>263</v>
      </c>
    </row>
    <row r="16" spans="2:10" s="3" customFormat="1" x14ac:dyDescent="0.25">
      <c r="B16" s="110" t="s">
        <v>413</v>
      </c>
      <c r="C16" s="111"/>
      <c r="D16" s="44">
        <v>1</v>
      </c>
      <c r="E16" s="65">
        <v>106563.6</v>
      </c>
      <c r="F16" s="66">
        <v>12</v>
      </c>
      <c r="G16" s="44" t="s">
        <v>80</v>
      </c>
      <c r="H16" s="67">
        <f>D16*E16*F16</f>
        <v>1278763.2000000002</v>
      </c>
      <c r="I16" s="67">
        <f>+E16/30*90*D16</f>
        <v>319690.80000000005</v>
      </c>
      <c r="J16" s="67">
        <f>(H16+I16)*0.03</f>
        <v>47953.62</v>
      </c>
    </row>
    <row r="17" spans="2:12" x14ac:dyDescent="0.25">
      <c r="B17" s="110" t="s">
        <v>296</v>
      </c>
      <c r="C17" s="111"/>
      <c r="D17" s="5">
        <v>6</v>
      </c>
      <c r="E17" s="68">
        <v>58986.6</v>
      </c>
      <c r="F17" s="69">
        <v>12</v>
      </c>
      <c r="G17" s="44" t="s">
        <v>80</v>
      </c>
      <c r="H17" s="67">
        <f t="shared" ref="H17:H47" si="0">D17*E17*F17</f>
        <v>4247035.1999999993</v>
      </c>
      <c r="I17" s="67">
        <f t="shared" ref="I17:I47" si="1">+E17/30*90*D17</f>
        <v>1061758.7999999998</v>
      </c>
      <c r="J17" s="67">
        <f t="shared" ref="J17:J47" si="2">(H17+I17)*0.03</f>
        <v>159263.81999999998</v>
      </c>
      <c r="L17" s="3"/>
    </row>
    <row r="18" spans="2:12" x14ac:dyDescent="0.25">
      <c r="B18" s="110" t="s">
        <v>319</v>
      </c>
      <c r="C18" s="111"/>
      <c r="D18" s="5">
        <v>1</v>
      </c>
      <c r="E18" s="68">
        <v>49727.7</v>
      </c>
      <c r="F18" s="69">
        <v>12</v>
      </c>
      <c r="G18" s="44" t="s">
        <v>80</v>
      </c>
      <c r="H18" s="67">
        <f t="shared" si="0"/>
        <v>596732.39999999991</v>
      </c>
      <c r="I18" s="67">
        <f t="shared" si="1"/>
        <v>149183.1</v>
      </c>
      <c r="J18" s="67">
        <f t="shared" si="2"/>
        <v>22377.464999999997</v>
      </c>
      <c r="L18" s="3"/>
    </row>
    <row r="19" spans="2:12" x14ac:dyDescent="0.25">
      <c r="B19" s="110" t="s">
        <v>320</v>
      </c>
      <c r="C19" s="111"/>
      <c r="D19" s="5">
        <v>1</v>
      </c>
      <c r="E19" s="68">
        <v>47258.1</v>
      </c>
      <c r="F19" s="69">
        <v>12</v>
      </c>
      <c r="G19" s="44" t="s">
        <v>80</v>
      </c>
      <c r="H19" s="67">
        <f t="shared" si="0"/>
        <v>567097.19999999995</v>
      </c>
      <c r="I19" s="67">
        <f t="shared" si="1"/>
        <v>141774.29999999999</v>
      </c>
      <c r="J19" s="67">
        <f t="shared" si="2"/>
        <v>21266.145</v>
      </c>
      <c r="L19" s="3"/>
    </row>
    <row r="20" spans="2:12" ht="30" customHeight="1" x14ac:dyDescent="0.25">
      <c r="B20" s="110" t="s">
        <v>321</v>
      </c>
      <c r="C20" s="111"/>
      <c r="D20" s="5">
        <v>5</v>
      </c>
      <c r="E20" s="68">
        <v>43587</v>
      </c>
      <c r="F20" s="69">
        <v>12</v>
      </c>
      <c r="G20" s="44" t="s">
        <v>80</v>
      </c>
      <c r="H20" s="67">
        <f t="shared" si="0"/>
        <v>2615220</v>
      </c>
      <c r="I20" s="67">
        <f t="shared" si="1"/>
        <v>653805.00000000012</v>
      </c>
      <c r="J20" s="67">
        <f t="shared" si="2"/>
        <v>98070.75</v>
      </c>
      <c r="L20" s="3"/>
    </row>
    <row r="21" spans="2:12" x14ac:dyDescent="0.25">
      <c r="B21" s="110" t="s">
        <v>335</v>
      </c>
      <c r="C21" s="111"/>
      <c r="D21" s="5">
        <v>2</v>
      </c>
      <c r="E21" s="68">
        <v>26001</v>
      </c>
      <c r="F21" s="69">
        <v>12</v>
      </c>
      <c r="G21" s="44" t="s">
        <v>80</v>
      </c>
      <c r="H21" s="67">
        <f t="shared" si="0"/>
        <v>624024</v>
      </c>
      <c r="I21" s="67">
        <f t="shared" si="1"/>
        <v>156006</v>
      </c>
      <c r="J21" s="67">
        <f t="shared" si="2"/>
        <v>23400.899999999998</v>
      </c>
      <c r="L21" s="3"/>
    </row>
    <row r="22" spans="2:12" x14ac:dyDescent="0.25">
      <c r="B22" s="110" t="s">
        <v>336</v>
      </c>
      <c r="C22" s="111"/>
      <c r="D22" s="5">
        <v>1</v>
      </c>
      <c r="E22" s="68">
        <v>24639</v>
      </c>
      <c r="F22" s="69">
        <v>12</v>
      </c>
      <c r="G22" s="44" t="s">
        <v>80</v>
      </c>
      <c r="H22" s="67">
        <f t="shared" si="0"/>
        <v>295668</v>
      </c>
      <c r="I22" s="67">
        <f t="shared" si="1"/>
        <v>73917</v>
      </c>
      <c r="J22" s="67">
        <f t="shared" si="2"/>
        <v>11087.55</v>
      </c>
      <c r="L22" s="3"/>
    </row>
    <row r="23" spans="2:12" x14ac:dyDescent="0.25">
      <c r="B23" s="110" t="s">
        <v>337</v>
      </c>
      <c r="C23" s="111"/>
      <c r="D23" s="5">
        <v>1</v>
      </c>
      <c r="E23" s="70">
        <v>18743.400000000001</v>
      </c>
      <c r="F23" s="69">
        <v>12</v>
      </c>
      <c r="G23" s="44" t="s">
        <v>80</v>
      </c>
      <c r="H23" s="67">
        <f t="shared" si="0"/>
        <v>224920.80000000002</v>
      </c>
      <c r="I23" s="67">
        <f t="shared" si="1"/>
        <v>56230.200000000004</v>
      </c>
      <c r="J23" s="67">
        <f t="shared" si="2"/>
        <v>8434.5299999999988</v>
      </c>
      <c r="L23" s="3"/>
    </row>
    <row r="24" spans="2:12" x14ac:dyDescent="0.25">
      <c r="B24" s="110" t="s">
        <v>325</v>
      </c>
      <c r="C24" s="111"/>
      <c r="D24" s="5">
        <v>6</v>
      </c>
      <c r="E24" s="70">
        <v>27264</v>
      </c>
      <c r="F24" s="69">
        <v>12</v>
      </c>
      <c r="G24" s="44" t="s">
        <v>80</v>
      </c>
      <c r="H24" s="67">
        <f t="shared" si="0"/>
        <v>1963008</v>
      </c>
      <c r="I24" s="67">
        <f t="shared" si="1"/>
        <v>490752</v>
      </c>
      <c r="J24" s="67">
        <f t="shared" si="2"/>
        <v>73612.800000000003</v>
      </c>
      <c r="L24" s="3"/>
    </row>
    <row r="25" spans="2:12" x14ac:dyDescent="0.25">
      <c r="B25" s="110" t="s">
        <v>326</v>
      </c>
      <c r="C25" s="111"/>
      <c r="D25" s="5">
        <v>6</v>
      </c>
      <c r="E25" s="70">
        <v>27264</v>
      </c>
      <c r="F25" s="69">
        <v>12</v>
      </c>
      <c r="G25" s="44" t="s">
        <v>80</v>
      </c>
      <c r="H25" s="67">
        <f t="shared" si="0"/>
        <v>1963008</v>
      </c>
      <c r="I25" s="67">
        <f t="shared" si="1"/>
        <v>490752</v>
      </c>
      <c r="J25" s="67">
        <f t="shared" si="2"/>
        <v>73612.800000000003</v>
      </c>
      <c r="L25" s="3"/>
    </row>
    <row r="26" spans="2:12" x14ac:dyDescent="0.25">
      <c r="B26" s="110" t="s">
        <v>327</v>
      </c>
      <c r="C26" s="111"/>
      <c r="D26" s="5">
        <v>1</v>
      </c>
      <c r="E26" s="70">
        <v>27162.3</v>
      </c>
      <c r="F26" s="69">
        <v>12</v>
      </c>
      <c r="G26" s="44" t="s">
        <v>80</v>
      </c>
      <c r="H26" s="67">
        <f t="shared" si="0"/>
        <v>325947.59999999998</v>
      </c>
      <c r="I26" s="67">
        <f t="shared" si="1"/>
        <v>81486.899999999994</v>
      </c>
      <c r="J26" s="67">
        <f t="shared" si="2"/>
        <v>12223.035</v>
      </c>
      <c r="L26" s="3"/>
    </row>
    <row r="27" spans="2:12" x14ac:dyDescent="0.25">
      <c r="B27" s="110" t="s">
        <v>328</v>
      </c>
      <c r="C27" s="111"/>
      <c r="D27" s="5">
        <v>4</v>
      </c>
      <c r="E27" s="70">
        <v>23990.7</v>
      </c>
      <c r="F27" s="69">
        <v>12</v>
      </c>
      <c r="G27" s="44" t="s">
        <v>80</v>
      </c>
      <c r="H27" s="67">
        <f t="shared" si="0"/>
        <v>1151553.6000000001</v>
      </c>
      <c r="I27" s="67">
        <f t="shared" si="1"/>
        <v>287888.40000000002</v>
      </c>
      <c r="J27" s="67">
        <f t="shared" si="2"/>
        <v>43183.26</v>
      </c>
      <c r="L27" s="3"/>
    </row>
    <row r="28" spans="2:12" x14ac:dyDescent="0.25">
      <c r="B28" s="110" t="s">
        <v>297</v>
      </c>
      <c r="C28" s="111"/>
      <c r="D28" s="5">
        <v>1</v>
      </c>
      <c r="E28" s="70">
        <v>19639.5</v>
      </c>
      <c r="F28" s="69">
        <v>12</v>
      </c>
      <c r="G28" s="44" t="s">
        <v>80</v>
      </c>
      <c r="H28" s="67">
        <f t="shared" si="0"/>
        <v>235674</v>
      </c>
      <c r="I28" s="67">
        <f t="shared" si="1"/>
        <v>58918.5</v>
      </c>
      <c r="J28" s="67">
        <f t="shared" si="2"/>
        <v>8837.7749999999996</v>
      </c>
      <c r="L28" s="3"/>
    </row>
    <row r="29" spans="2:12" x14ac:dyDescent="0.25">
      <c r="B29" s="110" t="s">
        <v>298</v>
      </c>
      <c r="C29" s="111"/>
      <c r="D29" s="5">
        <v>8</v>
      </c>
      <c r="E29" s="70">
        <v>19639.5</v>
      </c>
      <c r="F29" s="69">
        <v>12</v>
      </c>
      <c r="G29" s="44" t="s">
        <v>80</v>
      </c>
      <c r="H29" s="67">
        <f t="shared" si="0"/>
        <v>1885392</v>
      </c>
      <c r="I29" s="67">
        <f t="shared" si="1"/>
        <v>471348</v>
      </c>
      <c r="J29" s="67">
        <f t="shared" si="2"/>
        <v>70702.2</v>
      </c>
      <c r="L29" s="3"/>
    </row>
    <row r="30" spans="2:12" x14ac:dyDescent="0.25">
      <c r="B30" s="110" t="s">
        <v>299</v>
      </c>
      <c r="C30" s="111"/>
      <c r="D30" s="5">
        <v>1</v>
      </c>
      <c r="E30" s="70">
        <v>18839.099999999999</v>
      </c>
      <c r="F30" s="69">
        <v>12</v>
      </c>
      <c r="G30" s="44" t="s">
        <v>80</v>
      </c>
      <c r="H30" s="67">
        <f t="shared" si="0"/>
        <v>226069.19999999998</v>
      </c>
      <c r="I30" s="67">
        <f t="shared" si="1"/>
        <v>56517.299999999996</v>
      </c>
      <c r="J30" s="67">
        <f t="shared" si="2"/>
        <v>8477.5949999999993</v>
      </c>
      <c r="L30" s="3"/>
    </row>
    <row r="31" spans="2:12" x14ac:dyDescent="0.25">
      <c r="B31" s="110" t="s">
        <v>300</v>
      </c>
      <c r="C31" s="111"/>
      <c r="D31" s="5">
        <v>4</v>
      </c>
      <c r="E31" s="70">
        <v>18374.099999999999</v>
      </c>
      <c r="F31" s="69">
        <v>12</v>
      </c>
      <c r="G31" s="44" t="s">
        <v>80</v>
      </c>
      <c r="H31" s="67">
        <f t="shared" si="0"/>
        <v>881956.79999999993</v>
      </c>
      <c r="I31" s="67">
        <f t="shared" si="1"/>
        <v>220489.19999999998</v>
      </c>
      <c r="J31" s="67">
        <f t="shared" si="2"/>
        <v>33073.379999999997</v>
      </c>
      <c r="L31" s="3"/>
    </row>
    <row r="32" spans="2:12" x14ac:dyDescent="0.25">
      <c r="B32" s="110" t="s">
        <v>301</v>
      </c>
      <c r="C32" s="111"/>
      <c r="D32" s="5">
        <v>1</v>
      </c>
      <c r="E32" s="70">
        <v>17300.400000000001</v>
      </c>
      <c r="F32" s="69">
        <v>12</v>
      </c>
      <c r="G32" s="44" t="s">
        <v>80</v>
      </c>
      <c r="H32" s="67">
        <f t="shared" si="0"/>
        <v>207604.80000000002</v>
      </c>
      <c r="I32" s="67">
        <f t="shared" si="1"/>
        <v>51901.200000000004</v>
      </c>
      <c r="J32" s="67">
        <f t="shared" si="2"/>
        <v>7785.18</v>
      </c>
      <c r="L32" s="3"/>
    </row>
    <row r="33" spans="2:12" x14ac:dyDescent="0.25">
      <c r="B33" s="110" t="s">
        <v>302</v>
      </c>
      <c r="C33" s="111"/>
      <c r="D33" s="5">
        <v>4</v>
      </c>
      <c r="E33" s="70">
        <v>17300.400000000001</v>
      </c>
      <c r="F33" s="69">
        <v>12</v>
      </c>
      <c r="G33" s="44" t="s">
        <v>80</v>
      </c>
      <c r="H33" s="67">
        <f t="shared" si="0"/>
        <v>830419.20000000007</v>
      </c>
      <c r="I33" s="67">
        <f t="shared" si="1"/>
        <v>207604.80000000002</v>
      </c>
      <c r="J33" s="67">
        <f t="shared" si="2"/>
        <v>31140.720000000001</v>
      </c>
      <c r="L33" s="3"/>
    </row>
    <row r="34" spans="2:12" x14ac:dyDescent="0.25">
      <c r="B34" s="110" t="s">
        <v>303</v>
      </c>
      <c r="C34" s="111"/>
      <c r="D34" s="5">
        <v>2</v>
      </c>
      <c r="E34" s="70">
        <v>15555</v>
      </c>
      <c r="F34" s="69">
        <v>12</v>
      </c>
      <c r="G34" s="44" t="s">
        <v>80</v>
      </c>
      <c r="H34" s="67">
        <f t="shared" si="0"/>
        <v>373320</v>
      </c>
      <c r="I34" s="67">
        <f t="shared" si="1"/>
        <v>93330</v>
      </c>
      <c r="J34" s="67">
        <f t="shared" si="2"/>
        <v>13999.5</v>
      </c>
      <c r="L34" s="3"/>
    </row>
    <row r="35" spans="2:12" x14ac:dyDescent="0.25">
      <c r="B35" s="110" t="s">
        <v>304</v>
      </c>
      <c r="C35" s="111"/>
      <c r="D35" s="5">
        <v>2</v>
      </c>
      <c r="E35" s="70">
        <v>14591.1</v>
      </c>
      <c r="F35" s="69">
        <v>12</v>
      </c>
      <c r="G35" s="44" t="s">
        <v>80</v>
      </c>
      <c r="H35" s="67">
        <f t="shared" si="0"/>
        <v>350186.4</v>
      </c>
      <c r="I35" s="67">
        <f t="shared" si="1"/>
        <v>87546.6</v>
      </c>
      <c r="J35" s="67">
        <f t="shared" si="2"/>
        <v>13131.99</v>
      </c>
      <c r="L35" s="3"/>
    </row>
    <row r="36" spans="2:12" x14ac:dyDescent="0.25">
      <c r="B36" s="110" t="s">
        <v>305</v>
      </c>
      <c r="C36" s="111"/>
      <c r="D36" s="5">
        <v>3</v>
      </c>
      <c r="E36" s="70">
        <v>14591.1</v>
      </c>
      <c r="F36" s="69">
        <v>12</v>
      </c>
      <c r="G36" s="44" t="s">
        <v>80</v>
      </c>
      <c r="H36" s="67">
        <f t="shared" si="0"/>
        <v>525279.60000000009</v>
      </c>
      <c r="I36" s="67">
        <f t="shared" si="1"/>
        <v>131319.90000000002</v>
      </c>
      <c r="J36" s="67">
        <f t="shared" si="2"/>
        <v>19697.985000000004</v>
      </c>
      <c r="L36" s="3"/>
    </row>
    <row r="37" spans="2:12" x14ac:dyDescent="0.25">
      <c r="B37" s="110" t="s">
        <v>306</v>
      </c>
      <c r="C37" s="111"/>
      <c r="D37" s="5">
        <v>2</v>
      </c>
      <c r="E37" s="70">
        <v>14533.2</v>
      </c>
      <c r="F37" s="69">
        <v>12</v>
      </c>
      <c r="G37" s="44" t="s">
        <v>80</v>
      </c>
      <c r="H37" s="67">
        <f t="shared" si="0"/>
        <v>348796.80000000005</v>
      </c>
      <c r="I37" s="67">
        <f t="shared" si="1"/>
        <v>87199.2</v>
      </c>
      <c r="J37" s="67">
        <f t="shared" si="2"/>
        <v>13079.880000000001</v>
      </c>
      <c r="L37" s="3"/>
    </row>
    <row r="38" spans="2:12" x14ac:dyDescent="0.25">
      <c r="B38" s="110" t="s">
        <v>307</v>
      </c>
      <c r="C38" s="111"/>
      <c r="D38" s="5">
        <v>3</v>
      </c>
      <c r="E38" s="70">
        <v>12027</v>
      </c>
      <c r="F38" s="69">
        <v>12</v>
      </c>
      <c r="G38" s="44" t="s">
        <v>80</v>
      </c>
      <c r="H38" s="67">
        <f t="shared" si="0"/>
        <v>432972</v>
      </c>
      <c r="I38" s="67">
        <f t="shared" si="1"/>
        <v>108243</v>
      </c>
      <c r="J38" s="67">
        <f t="shared" si="2"/>
        <v>16236.449999999999</v>
      </c>
      <c r="L38" s="3"/>
    </row>
    <row r="39" spans="2:12" x14ac:dyDescent="0.25">
      <c r="B39" s="110" t="s">
        <v>308</v>
      </c>
      <c r="C39" s="111"/>
      <c r="D39" s="5">
        <v>9</v>
      </c>
      <c r="E39" s="70">
        <v>11342.1</v>
      </c>
      <c r="F39" s="69">
        <v>12</v>
      </c>
      <c r="G39" s="44" t="s">
        <v>80</v>
      </c>
      <c r="H39" s="67">
        <f t="shared" si="0"/>
        <v>1224946.8</v>
      </c>
      <c r="I39" s="67">
        <f t="shared" si="1"/>
        <v>306236.7</v>
      </c>
      <c r="J39" s="67">
        <f t="shared" si="2"/>
        <v>45935.504999999997</v>
      </c>
      <c r="L39" s="3"/>
    </row>
    <row r="40" spans="2:12" x14ac:dyDescent="0.25">
      <c r="B40" s="110" t="s">
        <v>309</v>
      </c>
      <c r="C40" s="111"/>
      <c r="D40" s="5">
        <v>3</v>
      </c>
      <c r="E40" s="70">
        <v>9676.2000000000007</v>
      </c>
      <c r="F40" s="69">
        <v>12</v>
      </c>
      <c r="G40" s="44" t="s">
        <v>80</v>
      </c>
      <c r="H40" s="67">
        <f t="shared" si="0"/>
        <v>348343.2</v>
      </c>
      <c r="I40" s="67">
        <f t="shared" si="1"/>
        <v>87085.8</v>
      </c>
      <c r="J40" s="67">
        <f t="shared" si="2"/>
        <v>13062.869999999999</v>
      </c>
      <c r="L40" s="3"/>
    </row>
    <row r="41" spans="2:12" x14ac:dyDescent="0.25">
      <c r="B41" s="110" t="s">
        <v>310</v>
      </c>
      <c r="C41" s="111"/>
      <c r="D41" s="5">
        <v>1</v>
      </c>
      <c r="E41" s="70">
        <v>8578.5</v>
      </c>
      <c r="F41" s="69">
        <v>12</v>
      </c>
      <c r="G41" s="44" t="s">
        <v>80</v>
      </c>
      <c r="H41" s="67">
        <f t="shared" si="0"/>
        <v>102942</v>
      </c>
      <c r="I41" s="67">
        <f t="shared" si="1"/>
        <v>25735.5</v>
      </c>
      <c r="J41" s="67">
        <f t="shared" si="2"/>
        <v>3860.3249999999998</v>
      </c>
      <c r="L41" s="3"/>
    </row>
    <row r="42" spans="2:12" x14ac:dyDescent="0.25">
      <c r="B42" s="110" t="s">
        <v>311</v>
      </c>
      <c r="C42" s="111"/>
      <c r="D42" s="5">
        <v>2</v>
      </c>
      <c r="E42" s="70">
        <v>7885.8</v>
      </c>
      <c r="F42" s="69">
        <v>12</v>
      </c>
      <c r="G42" s="44" t="s">
        <v>80</v>
      </c>
      <c r="H42" s="67">
        <f t="shared" si="0"/>
        <v>189259.2</v>
      </c>
      <c r="I42" s="67">
        <f t="shared" si="1"/>
        <v>47314.8</v>
      </c>
      <c r="J42" s="67">
        <f t="shared" si="2"/>
        <v>7097.2199999999993</v>
      </c>
      <c r="L42" s="3"/>
    </row>
    <row r="43" spans="2:12" x14ac:dyDescent="0.25">
      <c r="B43" s="110" t="s">
        <v>312</v>
      </c>
      <c r="C43" s="111"/>
      <c r="D43" s="5">
        <v>5</v>
      </c>
      <c r="E43" s="70">
        <v>8436.2999999999993</v>
      </c>
      <c r="F43" s="69">
        <v>12</v>
      </c>
      <c r="G43" s="44" t="s">
        <v>80</v>
      </c>
      <c r="H43" s="67">
        <f t="shared" si="0"/>
        <v>506178</v>
      </c>
      <c r="I43" s="67">
        <f t="shared" si="1"/>
        <v>126544.49999999999</v>
      </c>
      <c r="J43" s="67">
        <f t="shared" si="2"/>
        <v>18981.674999999999</v>
      </c>
      <c r="L43" s="3"/>
    </row>
    <row r="44" spans="2:12" x14ac:dyDescent="0.25">
      <c r="B44" s="110" t="s">
        <v>313</v>
      </c>
      <c r="C44" s="111"/>
      <c r="D44" s="5">
        <v>14</v>
      </c>
      <c r="E44" s="70">
        <v>7885.8</v>
      </c>
      <c r="F44" s="69">
        <v>12</v>
      </c>
      <c r="G44" s="44" t="s">
        <v>80</v>
      </c>
      <c r="H44" s="67">
        <f t="shared" si="0"/>
        <v>1324814.3999999999</v>
      </c>
      <c r="I44" s="67">
        <f t="shared" si="1"/>
        <v>331203.60000000003</v>
      </c>
      <c r="J44" s="67">
        <f t="shared" si="2"/>
        <v>49680.54</v>
      </c>
      <c r="L44" s="3"/>
    </row>
    <row r="45" spans="2:12" x14ac:dyDescent="0.25">
      <c r="B45" s="110" t="s">
        <v>314</v>
      </c>
      <c r="C45" s="111"/>
      <c r="D45" s="5">
        <v>2</v>
      </c>
      <c r="E45" s="70">
        <v>7316.7</v>
      </c>
      <c r="F45" s="69">
        <v>12</v>
      </c>
      <c r="G45" s="44" t="s">
        <v>80</v>
      </c>
      <c r="H45" s="67">
        <f t="shared" si="0"/>
        <v>175600.8</v>
      </c>
      <c r="I45" s="67">
        <f t="shared" si="1"/>
        <v>43900.2</v>
      </c>
      <c r="J45" s="67">
        <f t="shared" si="2"/>
        <v>6585.03</v>
      </c>
      <c r="L45" s="3"/>
    </row>
    <row r="46" spans="2:12" x14ac:dyDescent="0.25">
      <c r="B46" s="110" t="s">
        <v>315</v>
      </c>
      <c r="C46" s="111"/>
      <c r="D46" s="5">
        <v>4</v>
      </c>
      <c r="E46" s="70">
        <v>7008.9</v>
      </c>
      <c r="F46" s="69">
        <v>12</v>
      </c>
      <c r="G46" s="44" t="s">
        <v>80</v>
      </c>
      <c r="H46" s="67">
        <f t="shared" si="0"/>
        <v>336427.19999999995</v>
      </c>
      <c r="I46" s="67">
        <f t="shared" si="1"/>
        <v>84106.8</v>
      </c>
      <c r="J46" s="67">
        <f t="shared" si="2"/>
        <v>12616.019999999999</v>
      </c>
      <c r="L46" s="3"/>
    </row>
    <row r="47" spans="2:12" x14ac:dyDescent="0.25">
      <c r="B47" s="110" t="s">
        <v>316</v>
      </c>
      <c r="C47" s="111"/>
      <c r="D47" s="5">
        <v>1</v>
      </c>
      <c r="E47" s="70">
        <v>4197.6000000000004</v>
      </c>
      <c r="F47" s="69">
        <v>12</v>
      </c>
      <c r="G47" s="44" t="s">
        <v>80</v>
      </c>
      <c r="H47" s="67">
        <f t="shared" si="0"/>
        <v>50371.200000000004</v>
      </c>
      <c r="I47" s="67">
        <f t="shared" si="1"/>
        <v>12592.800000000001</v>
      </c>
      <c r="J47" s="67">
        <f t="shared" si="2"/>
        <v>1888.92</v>
      </c>
      <c r="L47" s="3"/>
    </row>
    <row r="48" spans="2:12" x14ac:dyDescent="0.25">
      <c r="B48" s="110" t="s">
        <v>317</v>
      </c>
      <c r="C48" s="111"/>
      <c r="D48" s="5">
        <v>2</v>
      </c>
      <c r="E48" s="70">
        <v>402.3</v>
      </c>
      <c r="F48" s="69">
        <v>12</v>
      </c>
      <c r="G48" s="44" t="s">
        <v>80</v>
      </c>
      <c r="H48" s="67">
        <f>D48*E48*F48</f>
        <v>9655.2000000000007</v>
      </c>
      <c r="I48" s="67">
        <f>+E48/30*90*D48</f>
        <v>2413.8000000000002</v>
      </c>
      <c r="J48" s="67">
        <f>(H48+I48)*0.03</f>
        <v>362.07</v>
      </c>
      <c r="L48" s="3"/>
    </row>
    <row r="49" spans="2:12" ht="22.5" customHeight="1" x14ac:dyDescent="0.25">
      <c r="B49" s="117" t="s">
        <v>269</v>
      </c>
      <c r="C49" s="118"/>
      <c r="D49" s="82"/>
      <c r="E49" s="83"/>
      <c r="F49" s="84"/>
      <c r="G49" s="85"/>
      <c r="H49" s="86"/>
      <c r="I49" s="86"/>
      <c r="J49" s="86"/>
      <c r="L49" s="3"/>
    </row>
    <row r="50" spans="2:12" x14ac:dyDescent="0.25">
      <c r="B50" s="110" t="s">
        <v>316</v>
      </c>
      <c r="C50" s="111"/>
      <c r="D50" s="5">
        <v>1</v>
      </c>
      <c r="E50" s="70">
        <v>27264</v>
      </c>
      <c r="F50" s="69">
        <v>12</v>
      </c>
      <c r="G50" s="44" t="s">
        <v>80</v>
      </c>
      <c r="H50" s="67">
        <f t="shared" ref="H50:H52" si="3">D50*E50*F50</f>
        <v>327168</v>
      </c>
      <c r="I50" s="67">
        <f t="shared" ref="I50:I52" si="4">+E50/30*90*D50</f>
        <v>81792</v>
      </c>
      <c r="J50" s="67">
        <f t="shared" ref="J50:J52" si="5">(H50+I50)*0.03</f>
        <v>12268.8</v>
      </c>
      <c r="L50" s="3"/>
    </row>
    <row r="51" spans="2:12" x14ac:dyDescent="0.25">
      <c r="B51" s="110" t="s">
        <v>316</v>
      </c>
      <c r="C51" s="111"/>
      <c r="D51" s="5">
        <v>1</v>
      </c>
      <c r="E51" s="70">
        <v>14591.1</v>
      </c>
      <c r="F51" s="69">
        <v>12</v>
      </c>
      <c r="G51" s="44" t="s">
        <v>80</v>
      </c>
      <c r="H51" s="67">
        <f t="shared" si="3"/>
        <v>175093.2</v>
      </c>
      <c r="I51" s="67">
        <f t="shared" si="4"/>
        <v>43773.3</v>
      </c>
      <c r="J51" s="67">
        <f t="shared" si="5"/>
        <v>6565.9949999999999</v>
      </c>
      <c r="L51" s="3"/>
    </row>
    <row r="52" spans="2:12" x14ac:dyDescent="0.25">
      <c r="B52" s="110" t="s">
        <v>316</v>
      </c>
      <c r="C52" s="111"/>
      <c r="D52" s="5">
        <v>3</v>
      </c>
      <c r="E52" s="70">
        <v>11342.1</v>
      </c>
      <c r="F52" s="69">
        <v>12</v>
      </c>
      <c r="G52" s="44" t="s">
        <v>80</v>
      </c>
      <c r="H52" s="67">
        <f t="shared" si="3"/>
        <v>408315.60000000003</v>
      </c>
      <c r="I52" s="67">
        <f t="shared" si="4"/>
        <v>102078.90000000001</v>
      </c>
      <c r="J52" s="67">
        <f t="shared" si="5"/>
        <v>15311.835000000001</v>
      </c>
      <c r="L52" s="3"/>
    </row>
    <row r="53" spans="2:12" ht="24.75" customHeight="1" x14ac:dyDescent="0.25">
      <c r="G53" s="80" t="s">
        <v>2</v>
      </c>
      <c r="H53" s="81">
        <f>SUM(H17:H52)</f>
        <v>26051000.399999999</v>
      </c>
      <c r="I53" s="81">
        <f>SUM(I17:I52)</f>
        <v>6512750.0999999996</v>
      </c>
      <c r="J53" s="81">
        <f>SUM(J17:J52)</f>
        <v>976912.51499999978</v>
      </c>
      <c r="L53" s="3"/>
    </row>
    <row r="54" spans="2:12" ht="30" customHeight="1" x14ac:dyDescent="0.25">
      <c r="B54" s="112" t="s">
        <v>401</v>
      </c>
      <c r="C54" s="113"/>
      <c r="D54" s="113"/>
      <c r="E54" s="113"/>
      <c r="F54" s="113"/>
      <c r="G54" s="113"/>
      <c r="H54" s="113"/>
      <c r="I54" s="113"/>
      <c r="J54" s="114"/>
    </row>
    <row r="58" spans="2:12" x14ac:dyDescent="0.25">
      <c r="H58" s="8"/>
      <c r="L58" s="8"/>
    </row>
    <row r="59" spans="2:12" x14ac:dyDescent="0.25">
      <c r="H59" s="8"/>
      <c r="L59" s="8"/>
    </row>
    <row r="60" spans="2:12" x14ac:dyDescent="0.25">
      <c r="H60" s="8"/>
      <c r="L60" s="8"/>
    </row>
    <row r="61" spans="2:12" x14ac:dyDescent="0.25">
      <c r="H61" s="8"/>
      <c r="L61" s="8"/>
    </row>
    <row r="62" spans="2:12" x14ac:dyDescent="0.25">
      <c r="H62" s="8"/>
      <c r="L62" s="8"/>
    </row>
  </sheetData>
  <mergeCells count="44">
    <mergeCell ref="B51:C51"/>
    <mergeCell ref="B52:C52"/>
    <mergeCell ref="B54:J54"/>
    <mergeCell ref="B39:C39"/>
    <mergeCell ref="B40:C40"/>
    <mergeCell ref="B41:C41"/>
    <mergeCell ref="B42:C42"/>
    <mergeCell ref="B44:C44"/>
    <mergeCell ref="B45:C45"/>
    <mergeCell ref="B46:C46"/>
    <mergeCell ref="B47:C47"/>
    <mergeCell ref="B48:C48"/>
    <mergeCell ref="B21:C21"/>
    <mergeCell ref="B29:C29"/>
    <mergeCell ref="B30:C30"/>
    <mergeCell ref="B31:C31"/>
    <mergeCell ref="B43:C43"/>
    <mergeCell ref="B33:C33"/>
    <mergeCell ref="B34:C34"/>
    <mergeCell ref="B35:C35"/>
    <mergeCell ref="B36:C36"/>
    <mergeCell ref="B37:C37"/>
    <mergeCell ref="B38:C38"/>
    <mergeCell ref="C5:J5"/>
    <mergeCell ref="C7:J7"/>
    <mergeCell ref="C9:H9"/>
    <mergeCell ref="C11:H11"/>
    <mergeCell ref="C13:H13"/>
    <mergeCell ref="B15:C15"/>
    <mergeCell ref="B16:C16"/>
    <mergeCell ref="B17:C17"/>
    <mergeCell ref="B18:C18"/>
    <mergeCell ref="B50:C50"/>
    <mergeCell ref="B49:C49"/>
    <mergeCell ref="B19:C19"/>
    <mergeCell ref="B20:C20"/>
    <mergeCell ref="B32:C32"/>
    <mergeCell ref="B22:C22"/>
    <mergeCell ref="B23:C23"/>
    <mergeCell ref="B24:C24"/>
    <mergeCell ref="B25:C25"/>
    <mergeCell ref="B26:C26"/>
    <mergeCell ref="B27:C27"/>
    <mergeCell ref="B28:C28"/>
  </mergeCells>
  <pageMargins left="0.70866141732283472" right="0.70866141732283472" top="0.74803149606299213" bottom="0.47" header="0.31496062992125984" footer="0.31496062992125984"/>
  <pageSetup scale="68" fitToHeight="0" orientation="portrait"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66810-D5E3-447F-9C37-A837671DE8EA}">
  <sheetPr>
    <pageSetUpPr fitToPage="1"/>
  </sheetPr>
  <dimension ref="B2:L52"/>
  <sheetViews>
    <sheetView showGridLines="0" topLeftCell="A7" zoomScaleNormal="100" zoomScaleSheetLayoutView="55" workbookViewId="0">
      <selection activeCell="B19" sqref="B19"/>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0.5703125" style="1" bestFit="1" customWidth="1"/>
    <col min="6" max="6" width="11.5703125" style="2" customWidth="1"/>
    <col min="7" max="8" width="14.28515625" style="1" customWidth="1"/>
    <col min="9" max="9" width="13.28515625" style="1" customWidth="1"/>
    <col min="10" max="10" width="13.140625" style="1" bestFit="1" customWidth="1"/>
    <col min="11" max="11" width="7.7109375" style="1" customWidth="1"/>
    <col min="12" max="16384" width="11.42578125" style="1"/>
  </cols>
  <sheetData>
    <row r="2" spans="2:10" ht="126.75" customHeight="1" x14ac:dyDescent="0.25"/>
    <row r="5" spans="2:10" ht="18.75" x14ac:dyDescent="0.25">
      <c r="B5" s="26" t="s">
        <v>286</v>
      </c>
      <c r="C5" s="107" t="s">
        <v>56</v>
      </c>
      <c r="D5" s="108"/>
      <c r="E5" s="108"/>
      <c r="F5" s="108"/>
      <c r="G5" s="108"/>
      <c r="H5" s="108"/>
      <c r="I5" s="108"/>
      <c r="J5" s="108"/>
    </row>
    <row r="6" spans="2:10" ht="9.9499999999999993" customHeight="1" x14ac:dyDescent="0.25">
      <c r="B6" s="28"/>
    </row>
    <row r="7" spans="2:10" ht="15.75" x14ac:dyDescent="0.25">
      <c r="B7" s="26" t="s">
        <v>0</v>
      </c>
      <c r="C7" s="99" t="s">
        <v>255</v>
      </c>
      <c r="D7" s="99"/>
      <c r="E7" s="99"/>
      <c r="F7" s="99"/>
      <c r="G7" s="99"/>
      <c r="H7" s="99"/>
      <c r="I7" s="99"/>
      <c r="J7" s="99"/>
    </row>
    <row r="8" spans="2:10" ht="9.9499999999999993" customHeight="1" x14ac:dyDescent="0.25">
      <c r="B8" s="28"/>
    </row>
    <row r="9" spans="2:10" x14ac:dyDescent="0.25">
      <c r="B9" s="26" t="s">
        <v>1</v>
      </c>
      <c r="C9" s="109" t="s">
        <v>246</v>
      </c>
      <c r="D9" s="109"/>
      <c r="E9" s="109"/>
      <c r="F9" s="109"/>
      <c r="G9" s="109"/>
      <c r="H9" s="109"/>
      <c r="I9" s="26" t="s">
        <v>2</v>
      </c>
      <c r="J9" s="25">
        <f>H17</f>
        <v>2520000</v>
      </c>
    </row>
    <row r="10" spans="2:10" ht="9.9499999999999993" customHeight="1" x14ac:dyDescent="0.25">
      <c r="B10" s="28"/>
    </row>
    <row r="11" spans="2:10" x14ac:dyDescent="0.25">
      <c r="B11" s="26" t="s">
        <v>1</v>
      </c>
      <c r="C11" s="109" t="s">
        <v>265</v>
      </c>
      <c r="D11" s="109"/>
      <c r="E11" s="109"/>
      <c r="F11" s="109"/>
      <c r="G11" s="109"/>
      <c r="H11" s="109"/>
      <c r="I11" s="26" t="s">
        <v>2</v>
      </c>
      <c r="J11" s="25">
        <f>I17</f>
        <v>105000</v>
      </c>
    </row>
    <row r="12" spans="2:10" ht="9.9499999999999993" customHeight="1" x14ac:dyDescent="0.25">
      <c r="B12" s="28"/>
    </row>
    <row r="13" spans="2:10" x14ac:dyDescent="0.25">
      <c r="B13" s="26" t="s">
        <v>1</v>
      </c>
      <c r="C13" s="109" t="s">
        <v>257</v>
      </c>
      <c r="D13" s="109"/>
      <c r="E13" s="109"/>
      <c r="F13" s="109"/>
      <c r="G13" s="109"/>
      <c r="H13" s="109"/>
      <c r="I13" s="26" t="s">
        <v>2</v>
      </c>
      <c r="J13" s="25">
        <f>J17</f>
        <v>78750</v>
      </c>
    </row>
    <row r="14" spans="2:10" ht="9.9499999999999993" customHeight="1" x14ac:dyDescent="0.25"/>
    <row r="15" spans="2:10" s="3" customFormat="1" ht="30" x14ac:dyDescent="0.25">
      <c r="B15" s="100" t="s">
        <v>258</v>
      </c>
      <c r="C15" s="101"/>
      <c r="D15" s="17" t="s">
        <v>259</v>
      </c>
      <c r="E15" s="17" t="s">
        <v>260</v>
      </c>
      <c r="F15" s="17" t="s">
        <v>10</v>
      </c>
      <c r="G15" s="17" t="s">
        <v>5</v>
      </c>
      <c r="H15" s="17" t="s">
        <v>261</v>
      </c>
      <c r="I15" s="17" t="s">
        <v>262</v>
      </c>
      <c r="J15" s="17" t="s">
        <v>263</v>
      </c>
    </row>
    <row r="16" spans="2:10" s="3" customFormat="1" ht="25.5" customHeight="1" x14ac:dyDescent="0.25">
      <c r="B16" s="102" t="s">
        <v>334</v>
      </c>
      <c r="C16" s="103"/>
      <c r="D16" s="44">
        <v>6</v>
      </c>
      <c r="E16" s="65">
        <v>35000</v>
      </c>
      <c r="F16" s="66">
        <v>12</v>
      </c>
      <c r="G16" s="44" t="s">
        <v>80</v>
      </c>
      <c r="H16" s="67">
        <f>D16*E16*F16</f>
        <v>2520000</v>
      </c>
      <c r="I16" s="67">
        <f>+E16/30*15*D16</f>
        <v>105000</v>
      </c>
      <c r="J16" s="67">
        <f>(H16+I16)*0.03</f>
        <v>78750</v>
      </c>
    </row>
    <row r="17" spans="2:10" ht="24.75" customHeight="1" x14ac:dyDescent="0.25">
      <c r="G17" s="71" t="s">
        <v>2</v>
      </c>
      <c r="H17" s="72">
        <f>SUM(H16:H16)</f>
        <v>2520000</v>
      </c>
      <c r="I17" s="72">
        <f>SUM(I16:I16)</f>
        <v>105000</v>
      </c>
      <c r="J17" s="72">
        <f>SUM(J16:J16)</f>
        <v>78750</v>
      </c>
    </row>
    <row r="18" spans="2:10" ht="22.5" customHeight="1" x14ac:dyDescent="0.25">
      <c r="B18" s="112" t="s">
        <v>400</v>
      </c>
      <c r="C18" s="113"/>
      <c r="D18" s="113"/>
      <c r="E18" s="113"/>
      <c r="F18" s="113"/>
      <c r="G18" s="113"/>
      <c r="H18" s="113"/>
      <c r="I18" s="113"/>
      <c r="J18" s="114"/>
    </row>
    <row r="48" spans="8:12" x14ac:dyDescent="0.25">
      <c r="H48" s="8"/>
      <c r="L48" s="8"/>
    </row>
    <row r="49" spans="8:12" x14ac:dyDescent="0.25">
      <c r="H49" s="8"/>
      <c r="L49" s="8"/>
    </row>
    <row r="50" spans="8:12" x14ac:dyDescent="0.25">
      <c r="H50" s="8"/>
      <c r="L50" s="8"/>
    </row>
    <row r="51" spans="8:12" x14ac:dyDescent="0.25">
      <c r="H51" s="8"/>
      <c r="L51" s="8"/>
    </row>
    <row r="52" spans="8:12" x14ac:dyDescent="0.25">
      <c r="H52" s="8"/>
      <c r="L52" s="8"/>
    </row>
  </sheetData>
  <mergeCells count="8">
    <mergeCell ref="B18:J18"/>
    <mergeCell ref="B15:C15"/>
    <mergeCell ref="B16:C16"/>
    <mergeCell ref="C5:J5"/>
    <mergeCell ref="C7:J7"/>
    <mergeCell ref="C9:H9"/>
    <mergeCell ref="C11:H11"/>
    <mergeCell ref="C13:H13"/>
  </mergeCells>
  <pageMargins left="0.70866141732283472" right="0.70866141732283472" top="0.74803149606299213" bottom="0.74803149606299213" header="0.31496062992125984" footer="0.31496062992125984"/>
  <pageSetup scale="68" orientation="portrait"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99D6B-C84B-486A-95E0-BBF1890EF18C}">
  <sheetPr>
    <pageSetUpPr fitToPage="1"/>
  </sheetPr>
  <dimension ref="A1:K44"/>
  <sheetViews>
    <sheetView showGridLines="0" topLeftCell="B1" zoomScaleNormal="100" zoomScaleSheetLayoutView="55" workbookViewId="0">
      <selection activeCell="C5" sqref="C5:J5"/>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11.570312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15" customHeight="1" x14ac:dyDescent="0.25"/>
    <row r="5" spans="2:11" ht="18.75" x14ac:dyDescent="0.25">
      <c r="B5" s="26" t="s">
        <v>286</v>
      </c>
      <c r="C5" s="107" t="s">
        <v>56</v>
      </c>
      <c r="D5" s="107"/>
      <c r="E5" s="107"/>
      <c r="F5" s="107"/>
      <c r="G5" s="107"/>
      <c r="H5" s="107"/>
      <c r="I5" s="107"/>
      <c r="J5" s="107"/>
    </row>
    <row r="6" spans="2:11" ht="9.9499999999999993" customHeight="1" x14ac:dyDescent="0.25">
      <c r="B6" s="28"/>
    </row>
    <row r="7" spans="2:11" ht="15.75" x14ac:dyDescent="0.25">
      <c r="B7" s="26" t="s">
        <v>0</v>
      </c>
      <c r="C7" s="99" t="s">
        <v>255</v>
      </c>
      <c r="D7" s="99"/>
      <c r="E7" s="99"/>
      <c r="F7" s="99"/>
      <c r="G7" s="99"/>
      <c r="H7" s="99"/>
      <c r="I7" s="99"/>
      <c r="J7" s="99"/>
      <c r="K7" s="33"/>
    </row>
    <row r="8" spans="2:11" ht="9.9499999999999993" customHeight="1" x14ac:dyDescent="0.25">
      <c r="B8" s="28"/>
    </row>
    <row r="9" spans="2:11" x14ac:dyDescent="0.25">
      <c r="B9" s="26" t="s">
        <v>1</v>
      </c>
      <c r="C9" s="109" t="s">
        <v>270</v>
      </c>
      <c r="D9" s="109"/>
      <c r="E9" s="109"/>
      <c r="F9" s="109"/>
      <c r="G9" s="109"/>
      <c r="H9" s="109"/>
      <c r="I9" s="73" t="s">
        <v>2</v>
      </c>
      <c r="J9" s="25">
        <f>I14+I18+I22</f>
        <v>62800</v>
      </c>
    </row>
    <row r="10" spans="2:11" ht="9.9499999999999993" customHeight="1" x14ac:dyDescent="0.25"/>
    <row r="11" spans="2:11" x14ac:dyDescent="0.25">
      <c r="B11" s="26" t="s">
        <v>1</v>
      </c>
      <c r="C11" s="109" t="s">
        <v>257</v>
      </c>
      <c r="D11" s="109"/>
      <c r="E11" s="109"/>
      <c r="F11" s="109"/>
      <c r="G11" s="109"/>
      <c r="H11" s="109"/>
      <c r="I11" s="73" t="s">
        <v>2</v>
      </c>
      <c r="J11" s="25">
        <f>+J14+J18+J22</f>
        <v>1884</v>
      </c>
      <c r="K11" s="33"/>
    </row>
    <row r="12" spans="2:11" ht="9.9499999999999993" customHeight="1" x14ac:dyDescent="0.25">
      <c r="K12" s="33"/>
    </row>
    <row r="13" spans="2:11" s="3" customFormat="1" ht="30" x14ac:dyDescent="0.25">
      <c r="B13" s="100" t="s">
        <v>9</v>
      </c>
      <c r="C13" s="101"/>
      <c r="D13" s="17" t="s">
        <v>4</v>
      </c>
      <c r="E13" s="17" t="s">
        <v>7</v>
      </c>
      <c r="F13" s="17" t="s">
        <v>6</v>
      </c>
      <c r="G13" s="17" t="s">
        <v>10</v>
      </c>
      <c r="H13" s="17" t="s">
        <v>5</v>
      </c>
      <c r="I13" s="17" t="s">
        <v>11</v>
      </c>
      <c r="J13" s="17" t="s">
        <v>263</v>
      </c>
    </row>
    <row r="14" spans="2:11" s="3" customFormat="1" ht="24.75" customHeight="1" x14ac:dyDescent="0.25">
      <c r="B14" s="119" t="s">
        <v>287</v>
      </c>
      <c r="C14" s="120"/>
      <c r="D14" s="120"/>
      <c r="E14" s="120"/>
      <c r="F14" s="120"/>
      <c r="G14" s="120"/>
      <c r="H14" s="120"/>
      <c r="I14" s="30">
        <f>SUM(I15:I15)</f>
        <v>10000</v>
      </c>
      <c r="J14" s="30">
        <f>SUM(J15:J15)</f>
        <v>300</v>
      </c>
    </row>
    <row r="15" spans="2:11" ht="28.5" customHeight="1" x14ac:dyDescent="0.25">
      <c r="B15" s="125" t="s">
        <v>361</v>
      </c>
      <c r="C15" s="125"/>
      <c r="D15" s="5" t="s">
        <v>273</v>
      </c>
      <c r="E15" s="5">
        <v>1</v>
      </c>
      <c r="F15" s="6">
        <v>10000</v>
      </c>
      <c r="G15" s="5">
        <v>1</v>
      </c>
      <c r="H15" s="5" t="s">
        <v>272</v>
      </c>
      <c r="I15" s="7">
        <f>E15*F15*G15</f>
        <v>10000</v>
      </c>
      <c r="J15" s="7">
        <f>+I15*3%</f>
        <v>300</v>
      </c>
    </row>
    <row r="16" spans="2:11" ht="30.75" customHeight="1" x14ac:dyDescent="0.25">
      <c r="B16" s="126" t="s">
        <v>357</v>
      </c>
      <c r="C16" s="127"/>
      <c r="D16" s="127"/>
      <c r="E16" s="127"/>
      <c r="F16" s="127"/>
      <c r="G16" s="127"/>
      <c r="H16" s="127"/>
      <c r="I16" s="127"/>
      <c r="J16" s="127"/>
    </row>
    <row r="18" spans="2:10" ht="21" customHeight="1" x14ac:dyDescent="0.25">
      <c r="B18" s="119" t="s">
        <v>288</v>
      </c>
      <c r="C18" s="120"/>
      <c r="D18" s="120"/>
      <c r="E18" s="120"/>
      <c r="F18" s="120"/>
      <c r="G18" s="120"/>
      <c r="H18" s="120"/>
      <c r="I18" s="30">
        <f>SUM(I19:I19)</f>
        <v>26400</v>
      </c>
      <c r="J18" s="30">
        <f>SUM(J19:J19)</f>
        <v>792</v>
      </c>
    </row>
    <row r="19" spans="2:10" ht="35.25" customHeight="1" x14ac:dyDescent="0.25">
      <c r="B19" s="123" t="s">
        <v>359</v>
      </c>
      <c r="C19" s="124"/>
      <c r="D19" s="96" t="s">
        <v>273</v>
      </c>
      <c r="E19" s="5">
        <v>2</v>
      </c>
      <c r="F19" s="6">
        <v>13200</v>
      </c>
      <c r="G19" s="5">
        <v>1</v>
      </c>
      <c r="H19" s="5" t="s">
        <v>272</v>
      </c>
      <c r="I19" s="7">
        <f>E19*F19*G19</f>
        <v>26400</v>
      </c>
      <c r="J19" s="7">
        <f>+I19*3%</f>
        <v>792</v>
      </c>
    </row>
    <row r="20" spans="2:10" ht="30.75" customHeight="1" x14ac:dyDescent="0.25">
      <c r="B20" s="121" t="s">
        <v>358</v>
      </c>
      <c r="C20" s="122"/>
      <c r="D20" s="122"/>
      <c r="E20" s="122"/>
      <c r="F20" s="122"/>
      <c r="G20" s="122"/>
      <c r="H20" s="122"/>
      <c r="I20" s="122"/>
      <c r="J20" s="122"/>
    </row>
    <row r="22" spans="2:10" ht="28.5" customHeight="1" x14ac:dyDescent="0.25">
      <c r="B22" s="119" t="s">
        <v>289</v>
      </c>
      <c r="C22" s="120"/>
      <c r="D22" s="120"/>
      <c r="E22" s="120"/>
      <c r="F22" s="120"/>
      <c r="G22" s="120"/>
      <c r="H22" s="120"/>
      <c r="I22" s="30">
        <f>SUM(I23:I23)</f>
        <v>26400</v>
      </c>
      <c r="J22" s="30">
        <f>SUM(J23:J23)</f>
        <v>792</v>
      </c>
    </row>
    <row r="23" spans="2:10" ht="23.25" customHeight="1" x14ac:dyDescent="0.25">
      <c r="B23" s="123" t="s">
        <v>360</v>
      </c>
      <c r="C23" s="124"/>
      <c r="D23" s="96" t="s">
        <v>273</v>
      </c>
      <c r="E23" s="5">
        <v>2</v>
      </c>
      <c r="F23" s="6">
        <v>13200</v>
      </c>
      <c r="G23" s="5">
        <v>1</v>
      </c>
      <c r="H23" s="5" t="s">
        <v>272</v>
      </c>
      <c r="I23" s="7">
        <f>E23*F23*G23</f>
        <v>26400</v>
      </c>
      <c r="J23" s="7">
        <f>+I23*3%</f>
        <v>792</v>
      </c>
    </row>
    <row r="24" spans="2:10" ht="36.75" customHeight="1" x14ac:dyDescent="0.25">
      <c r="B24" s="121" t="s">
        <v>357</v>
      </c>
      <c r="C24" s="122"/>
      <c r="D24" s="122"/>
      <c r="E24" s="122"/>
      <c r="F24" s="122"/>
      <c r="G24" s="122"/>
      <c r="H24" s="122"/>
      <c r="I24" s="122"/>
      <c r="J24" s="122"/>
    </row>
    <row r="25" spans="2:10" x14ac:dyDescent="0.25">
      <c r="B25" s="32"/>
      <c r="C25" s="32"/>
      <c r="E25" s="32"/>
      <c r="F25" s="24"/>
      <c r="G25" s="32"/>
      <c r="I25" s="33"/>
    </row>
    <row r="26" spans="2:10" x14ac:dyDescent="0.25">
      <c r="B26" s="32"/>
      <c r="C26" s="32"/>
      <c r="E26" s="32"/>
      <c r="F26" s="24"/>
      <c r="G26" s="32"/>
      <c r="I26" s="33"/>
    </row>
    <row r="27" spans="2:10" x14ac:dyDescent="0.25">
      <c r="B27" s="32"/>
      <c r="C27" s="32"/>
      <c r="E27" s="32"/>
      <c r="F27" s="24"/>
      <c r="G27" s="32"/>
      <c r="I27" s="33"/>
    </row>
    <row r="28" spans="2:10" x14ac:dyDescent="0.25">
      <c r="B28" s="32"/>
      <c r="C28" s="32"/>
      <c r="E28" s="32"/>
      <c r="F28" s="24"/>
      <c r="G28" s="32"/>
      <c r="I28" s="33"/>
    </row>
    <row r="29" spans="2:10" x14ac:dyDescent="0.25">
      <c r="B29" s="32"/>
      <c r="C29" s="32"/>
      <c r="E29" s="32"/>
      <c r="F29" s="24"/>
      <c r="G29" s="32"/>
      <c r="I29" s="33"/>
    </row>
    <row r="30" spans="2:10" x14ac:dyDescent="0.25">
      <c r="B30" s="32"/>
      <c r="C30" s="32"/>
      <c r="E30" s="32"/>
      <c r="F30" s="24"/>
      <c r="G30" s="32"/>
      <c r="I30" s="33"/>
    </row>
    <row r="31" spans="2:10" x14ac:dyDescent="0.25">
      <c r="B31" s="32"/>
      <c r="C31" s="32"/>
      <c r="E31" s="32"/>
      <c r="F31" s="24"/>
      <c r="G31" s="32"/>
      <c r="I31" s="33"/>
    </row>
    <row r="32" spans="2:10" x14ac:dyDescent="0.25">
      <c r="B32" s="32"/>
      <c r="C32" s="32"/>
      <c r="E32" s="32"/>
      <c r="F32" s="24"/>
      <c r="G32" s="32"/>
      <c r="I32" s="33"/>
    </row>
    <row r="33" spans="2:11" x14ac:dyDescent="0.25">
      <c r="B33" s="32"/>
      <c r="C33" s="32"/>
      <c r="E33" s="32"/>
      <c r="F33" s="24"/>
      <c r="G33" s="32"/>
      <c r="I33" s="33"/>
    </row>
    <row r="34" spans="2:11" x14ac:dyDescent="0.25">
      <c r="B34" s="32"/>
      <c r="C34" s="32"/>
      <c r="E34" s="32"/>
      <c r="F34" s="24"/>
      <c r="G34" s="32"/>
      <c r="I34" s="33"/>
    </row>
    <row r="35" spans="2:11" x14ac:dyDescent="0.25">
      <c r="B35" s="32"/>
      <c r="C35" s="32"/>
      <c r="E35" s="32"/>
      <c r="F35" s="24"/>
      <c r="G35" s="32"/>
      <c r="I35" s="33"/>
    </row>
    <row r="36" spans="2:11" x14ac:dyDescent="0.25">
      <c r="B36" s="32"/>
      <c r="C36" s="32"/>
      <c r="E36" s="32"/>
      <c r="F36" s="24"/>
      <c r="G36" s="32"/>
      <c r="I36" s="33"/>
    </row>
    <row r="37" spans="2:11" x14ac:dyDescent="0.25">
      <c r="B37" s="32"/>
      <c r="C37" s="32"/>
      <c r="E37" s="32"/>
      <c r="F37" s="24"/>
      <c r="G37" s="32"/>
      <c r="I37" s="33"/>
    </row>
    <row r="38" spans="2:11" ht="24.75" customHeight="1" x14ac:dyDescent="0.25"/>
    <row r="40" spans="2:11" x14ac:dyDescent="0.25">
      <c r="H40" s="8"/>
      <c r="K40" s="8"/>
    </row>
    <row r="41" spans="2:11" x14ac:dyDescent="0.25">
      <c r="H41" s="8"/>
      <c r="K41" s="8"/>
    </row>
    <row r="42" spans="2:11" x14ac:dyDescent="0.25">
      <c r="H42" s="8"/>
      <c r="K42" s="8"/>
    </row>
    <row r="43" spans="2:11" x14ac:dyDescent="0.25">
      <c r="H43" s="8"/>
      <c r="K43" s="8"/>
    </row>
    <row r="44" spans="2:11" x14ac:dyDescent="0.25">
      <c r="H44" s="8"/>
      <c r="K44" s="8"/>
    </row>
  </sheetData>
  <mergeCells count="14">
    <mergeCell ref="C5:J5"/>
    <mergeCell ref="C7:J7"/>
    <mergeCell ref="C9:H9"/>
    <mergeCell ref="C11:H11"/>
    <mergeCell ref="B13:C13"/>
    <mergeCell ref="B22:H22"/>
    <mergeCell ref="B24:J24"/>
    <mergeCell ref="B23:C23"/>
    <mergeCell ref="B14:H14"/>
    <mergeCell ref="B18:H18"/>
    <mergeCell ref="B15:C15"/>
    <mergeCell ref="B19:C19"/>
    <mergeCell ref="B16:J16"/>
    <mergeCell ref="B20:J20"/>
  </mergeCells>
  <pageMargins left="0.70866141732283472" right="0.70866141732283472" top="0.74803149606299213" bottom="0.74803149606299213" header="0.31496062992125984" footer="0.31496062992125984"/>
  <pageSetup scale="69"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E2B24-FACF-477B-B4CC-F4C0E044EC19}">
  <sheetPr>
    <pageSetUpPr fitToPage="1"/>
  </sheetPr>
  <dimension ref="B2:J86"/>
  <sheetViews>
    <sheetView showGridLines="0" topLeftCell="A7" zoomScaleNormal="100" zoomScaleSheetLayoutView="55" workbookViewId="0">
      <selection activeCell="F53" sqref="F53"/>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1" style="1" bestFit="1" customWidth="1"/>
    <col min="6" max="6" width="11.5703125" style="2" customWidth="1"/>
    <col min="7" max="8" width="14.28515625" style="1" customWidth="1"/>
    <col min="9" max="9" width="14.140625" style="1" bestFit="1" customWidth="1"/>
    <col min="10" max="10" width="16.85546875" style="1" customWidth="1"/>
    <col min="11" max="16384" width="11.42578125" style="1"/>
  </cols>
  <sheetData>
    <row r="2" spans="2:10" ht="126.75" customHeight="1" x14ac:dyDescent="0.25"/>
    <row r="3" spans="2:10" ht="18.75" x14ac:dyDescent="0.25">
      <c r="B3" s="26" t="s">
        <v>286</v>
      </c>
      <c r="C3" s="107" t="s">
        <v>56</v>
      </c>
      <c r="D3" s="107"/>
      <c r="E3" s="107"/>
      <c r="F3" s="107"/>
      <c r="G3" s="107"/>
      <c r="H3" s="107"/>
    </row>
    <row r="4" spans="2:10" ht="9.9499999999999993" customHeight="1" x14ac:dyDescent="0.25">
      <c r="B4" s="28"/>
    </row>
    <row r="5" spans="2:10" ht="15.75" x14ac:dyDescent="0.25">
      <c r="B5" s="26" t="s">
        <v>0</v>
      </c>
      <c r="C5" s="99" t="s">
        <v>255</v>
      </c>
      <c r="D5" s="99"/>
      <c r="E5" s="99"/>
      <c r="F5" s="99"/>
      <c r="G5" s="99"/>
      <c r="H5" s="99"/>
    </row>
    <row r="6" spans="2:10" ht="9.9499999999999993" customHeight="1" x14ac:dyDescent="0.25">
      <c r="B6" s="28"/>
    </row>
    <row r="7" spans="2:10" x14ac:dyDescent="0.25">
      <c r="B7" s="26" t="s">
        <v>1</v>
      </c>
      <c r="C7" s="109" t="s">
        <v>249</v>
      </c>
      <c r="D7" s="109"/>
      <c r="E7" s="109"/>
      <c r="F7" s="109"/>
      <c r="G7" s="74" t="s">
        <v>2</v>
      </c>
      <c r="H7" s="25">
        <f>H49</f>
        <v>11084176.800000001</v>
      </c>
      <c r="I7" s="33"/>
      <c r="J7" s="33"/>
    </row>
    <row r="8" spans="2:10" ht="9.9499999999999993" customHeight="1" x14ac:dyDescent="0.25">
      <c r="B8" s="28"/>
      <c r="G8" s="32"/>
    </row>
    <row r="9" spans="2:10" x14ac:dyDescent="0.25">
      <c r="B9" s="26" t="s">
        <v>1</v>
      </c>
      <c r="C9" s="109" t="s">
        <v>257</v>
      </c>
      <c r="D9" s="109"/>
      <c r="E9" s="109"/>
      <c r="F9" s="109"/>
      <c r="G9" s="74" t="s">
        <v>2</v>
      </c>
      <c r="H9" s="25">
        <f>+H49*3%</f>
        <v>332525.304</v>
      </c>
    </row>
    <row r="10" spans="2:10" ht="9.9499999999999993" customHeight="1" x14ac:dyDescent="0.25"/>
    <row r="11" spans="2:10" s="3" customFormat="1" ht="30" x14ac:dyDescent="0.25">
      <c r="B11" s="100" t="s">
        <v>258</v>
      </c>
      <c r="C11" s="101"/>
      <c r="D11" s="17" t="s">
        <v>259</v>
      </c>
      <c r="E11" s="17" t="s">
        <v>266</v>
      </c>
      <c r="F11" s="17" t="s">
        <v>10</v>
      </c>
      <c r="G11" s="17" t="s">
        <v>5</v>
      </c>
      <c r="H11" s="17" t="s">
        <v>261</v>
      </c>
    </row>
    <row r="12" spans="2:10" s="3" customFormat="1" ht="18" customHeight="1" x14ac:dyDescent="0.25">
      <c r="B12" s="110" t="s">
        <v>318</v>
      </c>
      <c r="C12" s="111"/>
      <c r="D12" s="44">
        <v>1</v>
      </c>
      <c r="E12" s="65">
        <f>+'006.Sueldos'!E16+'148.RDL'!E16</f>
        <v>141213.6</v>
      </c>
      <c r="F12" s="66">
        <v>3</v>
      </c>
      <c r="G12" s="44" t="s">
        <v>80</v>
      </c>
      <c r="H12" s="67">
        <f t="shared" ref="H12:H43" si="0">D12*E12*F12</f>
        <v>423640.80000000005</v>
      </c>
    </row>
    <row r="13" spans="2:10" ht="18" customHeight="1" x14ac:dyDescent="0.25">
      <c r="B13" s="110" t="s">
        <v>296</v>
      </c>
      <c r="C13" s="111"/>
      <c r="D13" s="5">
        <v>6</v>
      </c>
      <c r="E13" s="65">
        <f>+'006.Sueldos'!E17+'148.RDL'!E17</f>
        <v>93636.6</v>
      </c>
      <c r="F13" s="66">
        <v>3</v>
      </c>
      <c r="G13" s="44" t="s">
        <v>80</v>
      </c>
      <c r="H13" s="67">
        <f t="shared" si="0"/>
        <v>1685458.8000000003</v>
      </c>
      <c r="J13" s="3"/>
    </row>
    <row r="14" spans="2:10" ht="18" customHeight="1" x14ac:dyDescent="0.25">
      <c r="B14" s="110" t="s">
        <v>319</v>
      </c>
      <c r="C14" s="111"/>
      <c r="D14" s="5">
        <v>1</v>
      </c>
      <c r="E14" s="65">
        <f>+'006.Sueldos'!E18+'148.RDL'!E18</f>
        <v>79114.5</v>
      </c>
      <c r="F14" s="66">
        <v>3</v>
      </c>
      <c r="G14" s="44" t="s">
        <v>80</v>
      </c>
      <c r="H14" s="67">
        <f t="shared" si="0"/>
        <v>237343.5</v>
      </c>
      <c r="J14" s="3"/>
    </row>
    <row r="15" spans="2:10" ht="18" customHeight="1" x14ac:dyDescent="0.25">
      <c r="B15" s="110" t="s">
        <v>320</v>
      </c>
      <c r="C15" s="111"/>
      <c r="D15" s="5">
        <v>1</v>
      </c>
      <c r="E15" s="65">
        <f>+'006.Sueldos'!E19+'148.RDL'!E19</f>
        <v>64802.399999999994</v>
      </c>
      <c r="F15" s="66">
        <v>3</v>
      </c>
      <c r="G15" s="44" t="s">
        <v>80</v>
      </c>
      <c r="H15" s="67">
        <f t="shared" si="0"/>
        <v>194407.19999999998</v>
      </c>
      <c r="J15" s="3"/>
    </row>
    <row r="16" spans="2:10" ht="32.25" customHeight="1" x14ac:dyDescent="0.25">
      <c r="B16" s="110" t="s">
        <v>321</v>
      </c>
      <c r="C16" s="111"/>
      <c r="D16" s="5">
        <v>5</v>
      </c>
      <c r="E16" s="65">
        <f>+'006.Sueldos'!E20+'148.RDL'!E20</f>
        <v>61131.3</v>
      </c>
      <c r="F16" s="66">
        <v>3</v>
      </c>
      <c r="G16" s="44" t="s">
        <v>80</v>
      </c>
      <c r="H16" s="67">
        <f t="shared" si="0"/>
        <v>916969.5</v>
      </c>
      <c r="J16" s="3"/>
    </row>
    <row r="17" spans="2:10" ht="18" customHeight="1" x14ac:dyDescent="0.25">
      <c r="B17" s="110" t="s">
        <v>322</v>
      </c>
      <c r="C17" s="111"/>
      <c r="D17" s="5">
        <v>2</v>
      </c>
      <c r="E17" s="65">
        <f>+'006.Sueldos'!E21+'148.RDL'!E21</f>
        <v>42448.800000000003</v>
      </c>
      <c r="F17" s="66">
        <v>3</v>
      </c>
      <c r="G17" s="44" t="s">
        <v>80</v>
      </c>
      <c r="H17" s="67">
        <f t="shared" si="0"/>
        <v>254692.80000000002</v>
      </c>
      <c r="J17" s="3"/>
    </row>
    <row r="18" spans="2:10" ht="18" customHeight="1" x14ac:dyDescent="0.25">
      <c r="B18" s="110" t="s">
        <v>323</v>
      </c>
      <c r="C18" s="111"/>
      <c r="D18" s="5">
        <v>1</v>
      </c>
      <c r="E18" s="65">
        <f>+'006.Sueldos'!E22+'148.RDL'!E22</f>
        <v>41086.800000000003</v>
      </c>
      <c r="F18" s="66">
        <v>3</v>
      </c>
      <c r="G18" s="44" t="s">
        <v>80</v>
      </c>
      <c r="H18" s="67">
        <f t="shared" si="0"/>
        <v>123260.40000000001</v>
      </c>
      <c r="J18" s="3"/>
    </row>
    <row r="19" spans="2:10" ht="18" customHeight="1" x14ac:dyDescent="0.25">
      <c r="B19" s="110" t="s">
        <v>324</v>
      </c>
      <c r="C19" s="111"/>
      <c r="D19" s="5">
        <v>1</v>
      </c>
      <c r="E19" s="65">
        <f>+'006.Sueldos'!E23+'148.RDL'!E23</f>
        <v>35191.199999999997</v>
      </c>
      <c r="F19" s="66">
        <v>3</v>
      </c>
      <c r="G19" s="44" t="s">
        <v>80</v>
      </c>
      <c r="H19" s="67">
        <f t="shared" si="0"/>
        <v>105573.59999999999</v>
      </c>
      <c r="J19" s="3"/>
    </row>
    <row r="20" spans="2:10" ht="18" customHeight="1" x14ac:dyDescent="0.25">
      <c r="B20" s="110" t="s">
        <v>325</v>
      </c>
      <c r="C20" s="111"/>
      <c r="D20" s="5">
        <v>6</v>
      </c>
      <c r="E20" s="65">
        <f>+'006.Sueldos'!E24+'148.RDL'!E24</f>
        <v>40140.300000000003</v>
      </c>
      <c r="F20" s="66">
        <v>3</v>
      </c>
      <c r="G20" s="44" t="s">
        <v>80</v>
      </c>
      <c r="H20" s="67">
        <f t="shared" si="0"/>
        <v>722525.4</v>
      </c>
      <c r="J20" s="3"/>
    </row>
    <row r="21" spans="2:10" ht="18" customHeight="1" x14ac:dyDescent="0.25">
      <c r="B21" s="110" t="s">
        <v>326</v>
      </c>
      <c r="C21" s="111"/>
      <c r="D21" s="5">
        <v>6</v>
      </c>
      <c r="E21" s="65">
        <f>+'006.Sueldos'!E25+'148.RDL'!E25</f>
        <v>40140.300000000003</v>
      </c>
      <c r="F21" s="66">
        <v>3</v>
      </c>
      <c r="G21" s="44" t="s">
        <v>80</v>
      </c>
      <c r="H21" s="67">
        <f t="shared" si="0"/>
        <v>722525.4</v>
      </c>
      <c r="J21" s="3"/>
    </row>
    <row r="22" spans="2:10" ht="18" customHeight="1" x14ac:dyDescent="0.25">
      <c r="B22" s="110" t="s">
        <v>362</v>
      </c>
      <c r="C22" s="111"/>
      <c r="D22" s="5">
        <v>1</v>
      </c>
      <c r="E22" s="65">
        <f>+'006.Sueldos'!E26+'148.RDL'!E26</f>
        <v>36883.5</v>
      </c>
      <c r="F22" s="66">
        <v>3</v>
      </c>
      <c r="G22" s="44" t="s">
        <v>80</v>
      </c>
      <c r="H22" s="67">
        <f t="shared" si="0"/>
        <v>110650.5</v>
      </c>
      <c r="J22" s="3"/>
    </row>
    <row r="23" spans="2:10" ht="18" customHeight="1" x14ac:dyDescent="0.25">
      <c r="B23" s="110" t="s">
        <v>363</v>
      </c>
      <c r="C23" s="111"/>
      <c r="D23" s="5">
        <v>4</v>
      </c>
      <c r="E23" s="65">
        <f>+'006.Sueldos'!E27+'148.RDL'!E27</f>
        <v>33711.9</v>
      </c>
      <c r="F23" s="66">
        <v>3</v>
      </c>
      <c r="G23" s="44" t="s">
        <v>80</v>
      </c>
      <c r="H23" s="67">
        <f t="shared" si="0"/>
        <v>404542.80000000005</v>
      </c>
      <c r="J23" s="3"/>
    </row>
    <row r="24" spans="2:10" ht="18" customHeight="1" x14ac:dyDescent="0.25">
      <c r="B24" s="110" t="s">
        <v>364</v>
      </c>
      <c r="C24" s="111"/>
      <c r="D24" s="5">
        <v>1</v>
      </c>
      <c r="E24" s="65">
        <f>+'006.Sueldos'!E28+'148.RDL'!E28</f>
        <v>29360.7</v>
      </c>
      <c r="F24" s="66">
        <v>3</v>
      </c>
      <c r="G24" s="44" t="s">
        <v>80</v>
      </c>
      <c r="H24" s="67">
        <f t="shared" si="0"/>
        <v>88082.1</v>
      </c>
      <c r="J24" s="3"/>
    </row>
    <row r="25" spans="2:10" ht="18" customHeight="1" x14ac:dyDescent="0.25">
      <c r="B25" s="110" t="s">
        <v>365</v>
      </c>
      <c r="C25" s="111"/>
      <c r="D25" s="5">
        <v>8</v>
      </c>
      <c r="E25" s="65">
        <f>+'006.Sueldos'!E29+'148.RDL'!E29</f>
        <v>29360.7</v>
      </c>
      <c r="F25" s="66">
        <v>3</v>
      </c>
      <c r="G25" s="44" t="s">
        <v>80</v>
      </c>
      <c r="H25" s="67">
        <f t="shared" si="0"/>
        <v>704656.8</v>
      </c>
      <c r="J25" s="3"/>
    </row>
    <row r="26" spans="2:10" ht="18" customHeight="1" x14ac:dyDescent="0.25">
      <c r="B26" s="110" t="s">
        <v>299</v>
      </c>
      <c r="C26" s="111"/>
      <c r="D26" s="5">
        <v>1</v>
      </c>
      <c r="E26" s="65">
        <f>+'006.Sueldos'!E30+'148.RDL'!E30</f>
        <v>28560.3</v>
      </c>
      <c r="F26" s="66">
        <v>3</v>
      </c>
      <c r="G26" s="44" t="s">
        <v>80</v>
      </c>
      <c r="H26" s="67">
        <f t="shared" si="0"/>
        <v>85680.9</v>
      </c>
      <c r="J26" s="3"/>
    </row>
    <row r="27" spans="2:10" ht="18" customHeight="1" x14ac:dyDescent="0.25">
      <c r="B27" s="110" t="s">
        <v>300</v>
      </c>
      <c r="C27" s="111"/>
      <c r="D27" s="5">
        <v>4</v>
      </c>
      <c r="E27" s="65">
        <f>+'006.Sueldos'!E31+'148.RDL'!E31</f>
        <v>28095.3</v>
      </c>
      <c r="F27" s="66">
        <v>3</v>
      </c>
      <c r="G27" s="44" t="s">
        <v>80</v>
      </c>
      <c r="H27" s="67">
        <f t="shared" si="0"/>
        <v>337143.6</v>
      </c>
      <c r="J27" s="3"/>
    </row>
    <row r="28" spans="2:10" ht="18" customHeight="1" x14ac:dyDescent="0.25">
      <c r="B28" s="110" t="s">
        <v>301</v>
      </c>
      <c r="C28" s="111"/>
      <c r="D28" s="5">
        <v>1</v>
      </c>
      <c r="E28" s="65">
        <f>+'006.Sueldos'!E32+'148.RDL'!E32</f>
        <v>27021.600000000002</v>
      </c>
      <c r="F28" s="66">
        <v>3</v>
      </c>
      <c r="G28" s="44" t="s">
        <v>80</v>
      </c>
      <c r="H28" s="67">
        <f t="shared" si="0"/>
        <v>81064.800000000003</v>
      </c>
      <c r="J28" s="3"/>
    </row>
    <row r="29" spans="2:10" ht="18" customHeight="1" x14ac:dyDescent="0.25">
      <c r="B29" s="110" t="s">
        <v>302</v>
      </c>
      <c r="C29" s="111"/>
      <c r="D29" s="5">
        <v>4</v>
      </c>
      <c r="E29" s="65">
        <f>+'006.Sueldos'!E33+'148.RDL'!E33</f>
        <v>27021.600000000002</v>
      </c>
      <c r="F29" s="66">
        <v>3</v>
      </c>
      <c r="G29" s="44" t="s">
        <v>80</v>
      </c>
      <c r="H29" s="67">
        <f t="shared" si="0"/>
        <v>324259.20000000001</v>
      </c>
      <c r="J29" s="3"/>
    </row>
    <row r="30" spans="2:10" ht="18" customHeight="1" x14ac:dyDescent="0.25">
      <c r="B30" s="110" t="s">
        <v>303</v>
      </c>
      <c r="C30" s="111"/>
      <c r="D30" s="5">
        <v>2</v>
      </c>
      <c r="E30" s="65">
        <f>+'006.Sueldos'!E34+'148.RDL'!E34</f>
        <v>25276.2</v>
      </c>
      <c r="F30" s="66">
        <v>3</v>
      </c>
      <c r="G30" s="44" t="s">
        <v>80</v>
      </c>
      <c r="H30" s="67">
        <f t="shared" si="0"/>
        <v>151657.20000000001</v>
      </c>
      <c r="J30" s="3"/>
    </row>
    <row r="31" spans="2:10" ht="18" customHeight="1" x14ac:dyDescent="0.25">
      <c r="B31" s="110" t="s">
        <v>304</v>
      </c>
      <c r="C31" s="111"/>
      <c r="D31" s="5">
        <v>2</v>
      </c>
      <c r="E31" s="65">
        <f>+'006.Sueldos'!E35+'148.RDL'!E35</f>
        <v>24312.300000000003</v>
      </c>
      <c r="F31" s="66">
        <v>3</v>
      </c>
      <c r="G31" s="44" t="s">
        <v>80</v>
      </c>
      <c r="H31" s="67">
        <f t="shared" si="0"/>
        <v>145873.80000000002</v>
      </c>
      <c r="J31" s="3"/>
    </row>
    <row r="32" spans="2:10" ht="18" customHeight="1" x14ac:dyDescent="0.25">
      <c r="B32" s="110" t="s">
        <v>330</v>
      </c>
      <c r="C32" s="111"/>
      <c r="D32" s="5">
        <v>3</v>
      </c>
      <c r="E32" s="65">
        <f>+'006.Sueldos'!E36+'148.RDL'!E36</f>
        <v>24312.300000000003</v>
      </c>
      <c r="F32" s="66">
        <v>3</v>
      </c>
      <c r="G32" s="44" t="s">
        <v>80</v>
      </c>
      <c r="H32" s="67">
        <f t="shared" si="0"/>
        <v>218810.7</v>
      </c>
      <c r="J32" s="3"/>
    </row>
    <row r="33" spans="2:10" ht="18" customHeight="1" x14ac:dyDescent="0.25">
      <c r="B33" s="110" t="s">
        <v>366</v>
      </c>
      <c r="C33" s="111"/>
      <c r="D33" s="5">
        <v>2</v>
      </c>
      <c r="E33" s="65">
        <f>+'006.Sueldos'!E37+'148.RDL'!E37</f>
        <v>24254.400000000001</v>
      </c>
      <c r="F33" s="66">
        <v>3</v>
      </c>
      <c r="G33" s="44" t="s">
        <v>80</v>
      </c>
      <c r="H33" s="67">
        <f t="shared" si="0"/>
        <v>145526.40000000002</v>
      </c>
      <c r="J33" s="3"/>
    </row>
    <row r="34" spans="2:10" ht="18" customHeight="1" x14ac:dyDescent="0.25">
      <c r="B34" s="110" t="s">
        <v>307</v>
      </c>
      <c r="C34" s="111"/>
      <c r="D34" s="5">
        <v>3</v>
      </c>
      <c r="E34" s="65">
        <f>+'006.Sueldos'!E38+'148.RDL'!E38</f>
        <v>21748.2</v>
      </c>
      <c r="F34" s="66">
        <v>3</v>
      </c>
      <c r="G34" s="44" t="s">
        <v>80</v>
      </c>
      <c r="H34" s="67">
        <f t="shared" si="0"/>
        <v>195733.80000000002</v>
      </c>
      <c r="J34" s="3"/>
    </row>
    <row r="35" spans="2:10" ht="18" customHeight="1" x14ac:dyDescent="0.25">
      <c r="B35" s="110" t="s">
        <v>308</v>
      </c>
      <c r="C35" s="111"/>
      <c r="D35" s="5">
        <v>9</v>
      </c>
      <c r="E35" s="65">
        <f>+'006.Sueldos'!E39+'148.RDL'!E39</f>
        <v>21063.300000000003</v>
      </c>
      <c r="F35" s="66">
        <v>3</v>
      </c>
      <c r="G35" s="44" t="s">
        <v>80</v>
      </c>
      <c r="H35" s="67">
        <f t="shared" si="0"/>
        <v>568709.10000000009</v>
      </c>
      <c r="J35" s="3"/>
    </row>
    <row r="36" spans="2:10" ht="18" customHeight="1" x14ac:dyDescent="0.25">
      <c r="B36" s="110" t="s">
        <v>309</v>
      </c>
      <c r="C36" s="111"/>
      <c r="D36" s="5">
        <v>3</v>
      </c>
      <c r="E36" s="65">
        <f>+'006.Sueldos'!E40+'148.RDL'!E40</f>
        <v>19397.400000000001</v>
      </c>
      <c r="F36" s="66">
        <v>3</v>
      </c>
      <c r="G36" s="44" t="s">
        <v>80</v>
      </c>
      <c r="H36" s="67">
        <f t="shared" si="0"/>
        <v>174576.6</v>
      </c>
      <c r="J36" s="3"/>
    </row>
    <row r="37" spans="2:10" ht="18" customHeight="1" x14ac:dyDescent="0.25">
      <c r="B37" s="110" t="s">
        <v>332</v>
      </c>
      <c r="C37" s="111"/>
      <c r="D37" s="5">
        <v>1</v>
      </c>
      <c r="E37" s="65">
        <f>+'006.Sueldos'!E41+'148.RDL'!E41</f>
        <v>18299.7</v>
      </c>
      <c r="F37" s="66">
        <v>3</v>
      </c>
      <c r="G37" s="44" t="s">
        <v>80</v>
      </c>
      <c r="H37" s="67">
        <f t="shared" si="0"/>
        <v>54899.100000000006</v>
      </c>
      <c r="J37" s="3"/>
    </row>
    <row r="38" spans="2:10" ht="18" customHeight="1" x14ac:dyDescent="0.25">
      <c r="B38" s="110" t="s">
        <v>333</v>
      </c>
      <c r="C38" s="111"/>
      <c r="D38" s="5">
        <v>2</v>
      </c>
      <c r="E38" s="65">
        <f>+'006.Sueldos'!E42+'148.RDL'!E42</f>
        <v>17607</v>
      </c>
      <c r="F38" s="66">
        <v>3</v>
      </c>
      <c r="G38" s="44" t="s">
        <v>80</v>
      </c>
      <c r="H38" s="67">
        <f t="shared" si="0"/>
        <v>105642</v>
      </c>
      <c r="J38" s="3"/>
    </row>
    <row r="39" spans="2:10" ht="18" customHeight="1" x14ac:dyDescent="0.25">
      <c r="B39" s="110" t="s">
        <v>312</v>
      </c>
      <c r="C39" s="111"/>
      <c r="D39" s="5">
        <v>5</v>
      </c>
      <c r="E39" s="65">
        <f>+'006.Sueldos'!E43+'148.RDL'!E43</f>
        <v>18157.5</v>
      </c>
      <c r="F39" s="66">
        <v>3</v>
      </c>
      <c r="G39" s="44" t="s">
        <v>80</v>
      </c>
      <c r="H39" s="67">
        <f t="shared" si="0"/>
        <v>272362.5</v>
      </c>
      <c r="J39" s="3"/>
    </row>
    <row r="40" spans="2:10" ht="18" customHeight="1" x14ac:dyDescent="0.25">
      <c r="B40" s="110" t="s">
        <v>313</v>
      </c>
      <c r="C40" s="111"/>
      <c r="D40" s="5">
        <v>14</v>
      </c>
      <c r="E40" s="65">
        <f>+'006.Sueldos'!E44+'148.RDL'!E44</f>
        <v>17607</v>
      </c>
      <c r="F40" s="66">
        <v>3</v>
      </c>
      <c r="G40" s="44" t="s">
        <v>80</v>
      </c>
      <c r="H40" s="67">
        <f t="shared" si="0"/>
        <v>739494</v>
      </c>
      <c r="J40" s="3"/>
    </row>
    <row r="41" spans="2:10" ht="18" customHeight="1" x14ac:dyDescent="0.25">
      <c r="B41" s="110" t="s">
        <v>314</v>
      </c>
      <c r="C41" s="111"/>
      <c r="D41" s="5">
        <v>2</v>
      </c>
      <c r="E41" s="65">
        <f>+'006.Sueldos'!E45+'148.RDL'!E45</f>
        <v>17037.900000000001</v>
      </c>
      <c r="F41" s="66">
        <v>3</v>
      </c>
      <c r="G41" s="44" t="s">
        <v>80</v>
      </c>
      <c r="H41" s="67">
        <f t="shared" si="0"/>
        <v>102227.40000000001</v>
      </c>
      <c r="J41" s="3"/>
    </row>
    <row r="42" spans="2:10" ht="18" customHeight="1" x14ac:dyDescent="0.25">
      <c r="B42" s="110" t="s">
        <v>315</v>
      </c>
      <c r="C42" s="111"/>
      <c r="D42" s="5">
        <v>4</v>
      </c>
      <c r="E42" s="65">
        <f>+'006.Sueldos'!E46+'148.RDL'!E46</f>
        <v>16730.099999999999</v>
      </c>
      <c r="F42" s="66">
        <v>3</v>
      </c>
      <c r="G42" s="44" t="s">
        <v>80</v>
      </c>
      <c r="H42" s="67">
        <f t="shared" si="0"/>
        <v>200761.19999999998</v>
      </c>
      <c r="J42" s="3"/>
    </row>
    <row r="43" spans="2:10" ht="18" customHeight="1" x14ac:dyDescent="0.25">
      <c r="B43" s="110" t="s">
        <v>316</v>
      </c>
      <c r="C43" s="111"/>
      <c r="D43" s="5">
        <v>1</v>
      </c>
      <c r="E43" s="65">
        <f>+'006.Sueldos'!E47+'148.RDL'!E47</f>
        <v>13918.800000000001</v>
      </c>
      <c r="F43" s="66">
        <v>3</v>
      </c>
      <c r="G43" s="44" t="s">
        <v>80</v>
      </c>
      <c r="H43" s="67">
        <f t="shared" si="0"/>
        <v>41756.400000000001</v>
      </c>
      <c r="J43" s="3"/>
    </row>
    <row r="44" spans="2:10" ht="18" customHeight="1" x14ac:dyDescent="0.25">
      <c r="B44" s="110" t="s">
        <v>338</v>
      </c>
      <c r="C44" s="111"/>
      <c r="D44" s="5">
        <v>2</v>
      </c>
      <c r="E44" s="65">
        <v>10123.5</v>
      </c>
      <c r="F44" s="66">
        <v>3</v>
      </c>
      <c r="G44" s="44" t="s">
        <v>80</v>
      </c>
      <c r="H44" s="67">
        <f>D44*E44*F44</f>
        <v>60741</v>
      </c>
      <c r="J44" s="3"/>
    </row>
    <row r="45" spans="2:10" ht="19.5" customHeight="1" x14ac:dyDescent="0.25">
      <c r="B45" s="117" t="s">
        <v>269</v>
      </c>
      <c r="C45" s="118"/>
      <c r="D45" s="82"/>
      <c r="E45" s="87"/>
      <c r="F45" s="88"/>
      <c r="G45" s="85"/>
      <c r="H45" s="86"/>
    </row>
    <row r="46" spans="2:10" ht="18" customHeight="1" x14ac:dyDescent="0.25">
      <c r="B46" s="110" t="s">
        <v>325</v>
      </c>
      <c r="C46" s="111"/>
      <c r="D46" s="5">
        <v>1</v>
      </c>
      <c r="E46" s="65">
        <v>40140.300000000003</v>
      </c>
      <c r="F46" s="66">
        <v>3</v>
      </c>
      <c r="G46" s="44" t="s">
        <v>80</v>
      </c>
      <c r="H46" s="67">
        <f>D46*E46*F46</f>
        <v>120420.90000000001</v>
      </c>
    </row>
    <row r="47" spans="2:10" ht="18" customHeight="1" x14ac:dyDescent="0.25">
      <c r="B47" s="110" t="s">
        <v>330</v>
      </c>
      <c r="C47" s="111"/>
      <c r="D47" s="5">
        <v>1</v>
      </c>
      <c r="E47" s="65">
        <v>24312.300000000003</v>
      </c>
      <c r="F47" s="66">
        <v>3</v>
      </c>
      <c r="G47" s="44" t="s">
        <v>80</v>
      </c>
      <c r="H47" s="67">
        <f t="shared" ref="H47:H48" si="1">D47*E47*F47</f>
        <v>72936.900000000009</v>
      </c>
    </row>
    <row r="48" spans="2:10" ht="18" customHeight="1" x14ac:dyDescent="0.25">
      <c r="B48" s="110" t="s">
        <v>308</v>
      </c>
      <c r="C48" s="111"/>
      <c r="D48" s="5">
        <v>3</v>
      </c>
      <c r="E48" s="65">
        <v>21063.300000000003</v>
      </c>
      <c r="F48" s="66">
        <v>3</v>
      </c>
      <c r="G48" s="44" t="s">
        <v>80</v>
      </c>
      <c r="H48" s="67">
        <f t="shared" si="1"/>
        <v>189569.7</v>
      </c>
    </row>
    <row r="49" spans="2:8" ht="24.75" customHeight="1" x14ac:dyDescent="0.25">
      <c r="G49" s="71" t="s">
        <v>2</v>
      </c>
      <c r="H49" s="72">
        <f>SUM(H12:H48)</f>
        <v>11084176.800000001</v>
      </c>
    </row>
    <row r="50" spans="2:8" ht="22.5" customHeight="1" x14ac:dyDescent="0.25">
      <c r="B50" s="112" t="s">
        <v>402</v>
      </c>
      <c r="C50" s="113"/>
      <c r="D50" s="113"/>
      <c r="E50" s="113"/>
      <c r="F50" s="113"/>
      <c r="G50" s="113"/>
      <c r="H50" s="114"/>
    </row>
    <row r="82" spans="8:10" x14ac:dyDescent="0.25">
      <c r="H82" s="8"/>
      <c r="J82" s="8"/>
    </row>
    <row r="83" spans="8:10" x14ac:dyDescent="0.25">
      <c r="H83" s="8"/>
      <c r="J83" s="8"/>
    </row>
    <row r="84" spans="8:10" x14ac:dyDescent="0.25">
      <c r="H84" s="8"/>
      <c r="J84" s="8"/>
    </row>
    <row r="85" spans="8:10" x14ac:dyDescent="0.25">
      <c r="H85" s="8"/>
      <c r="J85" s="8"/>
    </row>
    <row r="86" spans="8:10" x14ac:dyDescent="0.25">
      <c r="H86" s="8"/>
      <c r="J86" s="8"/>
    </row>
  </sheetData>
  <mergeCells count="43">
    <mergeCell ref="B27:C27"/>
    <mergeCell ref="B28:C28"/>
    <mergeCell ref="B29:C29"/>
    <mergeCell ref="B30:C30"/>
    <mergeCell ref="B42:C42"/>
    <mergeCell ref="B34:C34"/>
    <mergeCell ref="B35:C35"/>
    <mergeCell ref="B36:C36"/>
    <mergeCell ref="B37:C37"/>
    <mergeCell ref="B38:C38"/>
    <mergeCell ref="B32:C32"/>
    <mergeCell ref="B33:C33"/>
    <mergeCell ref="B39:C39"/>
    <mergeCell ref="B40:C40"/>
    <mergeCell ref="B41:C41"/>
    <mergeCell ref="B22:C22"/>
    <mergeCell ref="B23:C23"/>
    <mergeCell ref="B24:C24"/>
    <mergeCell ref="B25:C25"/>
    <mergeCell ref="B26:C26"/>
    <mergeCell ref="B50:H50"/>
    <mergeCell ref="B14:C14"/>
    <mergeCell ref="B15:C15"/>
    <mergeCell ref="B16:C16"/>
    <mergeCell ref="B43:C43"/>
    <mergeCell ref="B48:C48"/>
    <mergeCell ref="B17:C17"/>
    <mergeCell ref="B18:C18"/>
    <mergeCell ref="B19:C19"/>
    <mergeCell ref="B44:C44"/>
    <mergeCell ref="B45:C45"/>
    <mergeCell ref="B46:C46"/>
    <mergeCell ref="B47:C47"/>
    <mergeCell ref="B31:C31"/>
    <mergeCell ref="B20:C20"/>
    <mergeCell ref="B21:C21"/>
    <mergeCell ref="B13:C13"/>
    <mergeCell ref="C3:H3"/>
    <mergeCell ref="C5:H5"/>
    <mergeCell ref="C7:F7"/>
    <mergeCell ref="B11:C11"/>
    <mergeCell ref="B12:C12"/>
    <mergeCell ref="C9:F9"/>
  </mergeCells>
  <pageMargins left="0.70866141732283472" right="0.70866141732283472" top="0.74803149606299213" bottom="0.74803149606299213" header="0.31496062992125984" footer="0.31496062992125984"/>
  <pageSetup scale="85" fitToHeight="0" orientation="portrait"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3B6BC-8CEC-4EA0-843C-DBF1AB9C3918}">
  <sheetPr>
    <pageSetUpPr fitToPage="1"/>
  </sheetPr>
  <dimension ref="A1:K40"/>
  <sheetViews>
    <sheetView showGridLines="0" topLeftCell="B1" zoomScaleNormal="100" zoomScaleSheetLayoutView="55" workbookViewId="0">
      <selection activeCell="D14" sqref="D14"/>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32"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13.4257812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18.75" x14ac:dyDescent="0.25">
      <c r="B4" s="26" t="s">
        <v>286</v>
      </c>
      <c r="C4" s="107" t="s">
        <v>56</v>
      </c>
      <c r="D4" s="107"/>
      <c r="E4" s="107"/>
      <c r="F4" s="107"/>
      <c r="G4" s="107"/>
      <c r="H4" s="107"/>
      <c r="I4" s="107"/>
      <c r="J4" s="107"/>
    </row>
    <row r="5" spans="2:11" ht="9.9499999999999993" customHeight="1" x14ac:dyDescent="0.25">
      <c r="B5" s="28"/>
    </row>
    <row r="6" spans="2:11" ht="15.75" x14ac:dyDescent="0.25">
      <c r="B6" s="26" t="s">
        <v>0</v>
      </c>
      <c r="C6" s="99" t="s">
        <v>255</v>
      </c>
      <c r="D6" s="99"/>
      <c r="E6" s="99"/>
      <c r="F6" s="99"/>
      <c r="G6" s="99"/>
      <c r="H6" s="99"/>
      <c r="I6" s="99"/>
      <c r="J6" s="99"/>
      <c r="K6" s="33"/>
    </row>
    <row r="7" spans="2:11" ht="9.9499999999999993" customHeight="1" x14ac:dyDescent="0.25">
      <c r="B7" s="28"/>
    </row>
    <row r="8" spans="2:11" x14ac:dyDescent="0.25">
      <c r="B8" s="26" t="s">
        <v>1</v>
      </c>
      <c r="C8" s="109" t="s">
        <v>267</v>
      </c>
      <c r="D8" s="109"/>
      <c r="E8" s="109"/>
      <c r="F8" s="109"/>
      <c r="G8" s="109"/>
      <c r="H8" s="109"/>
      <c r="I8" s="73" t="s">
        <v>2</v>
      </c>
      <c r="J8" s="25">
        <f>I17+I21+I25+I13+I29</f>
        <v>882000</v>
      </c>
    </row>
    <row r="9" spans="2:11" ht="16.5" customHeight="1" x14ac:dyDescent="0.25"/>
    <row r="10" spans="2:11" x14ac:dyDescent="0.25">
      <c r="B10" s="26" t="s">
        <v>1</v>
      </c>
      <c r="C10" s="109" t="s">
        <v>257</v>
      </c>
      <c r="D10" s="109"/>
      <c r="E10" s="109"/>
      <c r="F10" s="109"/>
      <c r="G10" s="109"/>
      <c r="H10" s="109"/>
      <c r="I10" s="73" t="s">
        <v>2</v>
      </c>
      <c r="J10" s="25">
        <f>+J13+J17+J21+J25+J29</f>
        <v>26460</v>
      </c>
      <c r="K10" s="33"/>
    </row>
    <row r="11" spans="2:11" ht="9.9499999999999993" customHeight="1" x14ac:dyDescent="0.25">
      <c r="D11" s="1"/>
      <c r="K11" s="33"/>
    </row>
    <row r="12" spans="2:11" s="3" customFormat="1" ht="30" x14ac:dyDescent="0.25">
      <c r="B12" s="100" t="s">
        <v>9</v>
      </c>
      <c r="C12" s="101"/>
      <c r="D12" s="17" t="s">
        <v>4</v>
      </c>
      <c r="E12" s="17" t="s">
        <v>7</v>
      </c>
      <c r="F12" s="17" t="s">
        <v>6</v>
      </c>
      <c r="G12" s="17" t="s">
        <v>10</v>
      </c>
      <c r="H12" s="17" t="s">
        <v>5</v>
      </c>
      <c r="I12" s="17" t="s">
        <v>11</v>
      </c>
      <c r="J12" s="17" t="s">
        <v>11</v>
      </c>
    </row>
    <row r="13" spans="2:11" ht="23.25" customHeight="1" x14ac:dyDescent="0.25">
      <c r="B13" s="119" t="s">
        <v>290</v>
      </c>
      <c r="C13" s="120"/>
      <c r="D13" s="120"/>
      <c r="E13" s="120"/>
      <c r="F13" s="120"/>
      <c r="G13" s="120"/>
      <c r="H13" s="120"/>
      <c r="I13" s="30">
        <f>SUM(I14:I14)</f>
        <v>228000</v>
      </c>
      <c r="J13" s="30">
        <f>SUM(J14:J14)</f>
        <v>6840</v>
      </c>
    </row>
    <row r="14" spans="2:11" ht="23.25" customHeight="1" x14ac:dyDescent="0.25">
      <c r="B14" s="123" t="s">
        <v>278</v>
      </c>
      <c r="C14" s="124"/>
      <c r="D14" s="5" t="s">
        <v>273</v>
      </c>
      <c r="E14" s="5">
        <v>114</v>
      </c>
      <c r="F14" s="6">
        <v>2000</v>
      </c>
      <c r="G14" s="5">
        <v>1</v>
      </c>
      <c r="H14" s="5" t="s">
        <v>78</v>
      </c>
      <c r="I14" s="7">
        <f>E14*F14*G14</f>
        <v>228000</v>
      </c>
      <c r="J14" s="7">
        <f>+I14*3%</f>
        <v>6840</v>
      </c>
    </row>
    <row r="15" spans="2:11" ht="39" customHeight="1" x14ac:dyDescent="0.25">
      <c r="B15" s="121" t="s">
        <v>407</v>
      </c>
      <c r="C15" s="122"/>
      <c r="D15" s="122"/>
      <c r="E15" s="122"/>
      <c r="F15" s="122"/>
      <c r="G15" s="122"/>
      <c r="H15" s="122"/>
      <c r="I15" s="122"/>
      <c r="J15" s="122"/>
    </row>
    <row r="16" spans="2:11" x14ac:dyDescent="0.25">
      <c r="B16" s="32"/>
      <c r="C16" s="32"/>
      <c r="E16" s="32"/>
      <c r="F16" s="24"/>
      <c r="G16" s="32"/>
      <c r="I16" s="33"/>
    </row>
    <row r="17" spans="2:10" s="3" customFormat="1" ht="24.75" customHeight="1" x14ac:dyDescent="0.25">
      <c r="B17" s="119" t="s">
        <v>291</v>
      </c>
      <c r="C17" s="120"/>
      <c r="D17" s="120"/>
      <c r="E17" s="120"/>
      <c r="F17" s="120"/>
      <c r="G17" s="120"/>
      <c r="H17" s="120"/>
      <c r="I17" s="30">
        <f>SUM(I18:I18)</f>
        <v>88000</v>
      </c>
      <c r="J17" s="30">
        <f>SUM(J18:J18)</f>
        <v>2640</v>
      </c>
    </row>
    <row r="18" spans="2:10" x14ac:dyDescent="0.25">
      <c r="B18" s="128" t="s">
        <v>280</v>
      </c>
      <c r="C18" s="129"/>
      <c r="D18" s="5" t="s">
        <v>273</v>
      </c>
      <c r="E18" s="5">
        <v>44</v>
      </c>
      <c r="F18" s="6">
        <v>2000</v>
      </c>
      <c r="G18" s="5">
        <v>1</v>
      </c>
      <c r="H18" s="40" t="s">
        <v>274</v>
      </c>
      <c r="I18" s="7">
        <f>E18*F18*G18</f>
        <v>88000</v>
      </c>
      <c r="J18" s="7">
        <f>+I18*3%</f>
        <v>2640</v>
      </c>
    </row>
    <row r="19" spans="2:10" ht="35.25" customHeight="1" x14ac:dyDescent="0.25">
      <c r="B19" s="121" t="s">
        <v>406</v>
      </c>
      <c r="C19" s="122"/>
      <c r="D19" s="122"/>
      <c r="E19" s="122"/>
      <c r="F19" s="122"/>
      <c r="G19" s="122"/>
      <c r="H19" s="122"/>
      <c r="I19" s="122"/>
      <c r="J19" s="122"/>
    </row>
    <row r="21" spans="2:10" ht="21" customHeight="1" x14ac:dyDescent="0.25">
      <c r="B21" s="119" t="s">
        <v>339</v>
      </c>
      <c r="C21" s="120"/>
      <c r="D21" s="120"/>
      <c r="E21" s="120"/>
      <c r="F21" s="120"/>
      <c r="G21" s="120"/>
      <c r="H21" s="120"/>
      <c r="I21" s="30">
        <f>SUM(I22:I22)</f>
        <v>110000</v>
      </c>
      <c r="J21" s="30">
        <f>SUM(J22:J22)</f>
        <v>3300</v>
      </c>
    </row>
    <row r="22" spans="2:10" x14ac:dyDescent="0.25">
      <c r="B22" s="128" t="s">
        <v>279</v>
      </c>
      <c r="C22" s="129"/>
      <c r="D22" s="5" t="s">
        <v>273</v>
      </c>
      <c r="E22" s="5">
        <v>55</v>
      </c>
      <c r="F22" s="6">
        <v>2000</v>
      </c>
      <c r="G22" s="5">
        <v>1</v>
      </c>
      <c r="H22" s="5" t="s">
        <v>275</v>
      </c>
      <c r="I22" s="7">
        <f>E22*F22*G22</f>
        <v>110000</v>
      </c>
      <c r="J22" s="7">
        <f>+I22*3%</f>
        <v>3300</v>
      </c>
    </row>
    <row r="23" spans="2:10" ht="38.25" customHeight="1" x14ac:dyDescent="0.25">
      <c r="B23" s="121" t="s">
        <v>405</v>
      </c>
      <c r="C23" s="122"/>
      <c r="D23" s="122"/>
      <c r="E23" s="122"/>
      <c r="F23" s="122"/>
      <c r="G23" s="122"/>
      <c r="H23" s="122"/>
      <c r="I23" s="122"/>
      <c r="J23" s="122"/>
    </row>
    <row r="25" spans="2:10" ht="28.5" customHeight="1" x14ac:dyDescent="0.25">
      <c r="B25" s="119" t="s">
        <v>340</v>
      </c>
      <c r="C25" s="120"/>
      <c r="D25" s="120"/>
      <c r="E25" s="120"/>
      <c r="F25" s="120"/>
      <c r="G25" s="120"/>
      <c r="H25" s="120"/>
      <c r="I25" s="30">
        <f>SUM(I26:I26)</f>
        <v>228000</v>
      </c>
      <c r="J25" s="30">
        <f>SUM(J26:J26)</f>
        <v>6840</v>
      </c>
    </row>
    <row r="26" spans="2:10" ht="23.25" customHeight="1" x14ac:dyDescent="0.25">
      <c r="B26" s="123" t="s">
        <v>281</v>
      </c>
      <c r="C26" s="124"/>
      <c r="D26" s="5" t="s">
        <v>273</v>
      </c>
      <c r="E26" s="5">
        <v>114</v>
      </c>
      <c r="F26" s="6">
        <v>2000</v>
      </c>
      <c r="G26" s="5">
        <v>1</v>
      </c>
      <c r="H26" s="4" t="s">
        <v>276</v>
      </c>
      <c r="I26" s="7">
        <f>E26*F26*G26</f>
        <v>228000</v>
      </c>
      <c r="J26" s="7">
        <f>+I26*3%</f>
        <v>6840</v>
      </c>
    </row>
    <row r="27" spans="2:10" ht="49.5" customHeight="1" x14ac:dyDescent="0.25">
      <c r="B27" s="121" t="s">
        <v>404</v>
      </c>
      <c r="C27" s="122"/>
      <c r="D27" s="122"/>
      <c r="E27" s="122"/>
      <c r="F27" s="122"/>
      <c r="G27" s="122"/>
      <c r="H27" s="122"/>
      <c r="I27" s="122"/>
      <c r="J27" s="122"/>
    </row>
    <row r="28" spans="2:10" x14ac:dyDescent="0.25">
      <c r="B28" s="32"/>
      <c r="C28" s="32"/>
      <c r="E28" s="32"/>
      <c r="F28" s="24"/>
      <c r="G28" s="32"/>
      <c r="I28" s="33"/>
    </row>
    <row r="29" spans="2:10" ht="23.25" customHeight="1" x14ac:dyDescent="0.25">
      <c r="B29" s="119" t="s">
        <v>292</v>
      </c>
      <c r="C29" s="120"/>
      <c r="D29" s="120"/>
      <c r="E29" s="120"/>
      <c r="F29" s="120"/>
      <c r="G29" s="120"/>
      <c r="H29" s="120"/>
      <c r="I29" s="30">
        <f>SUM(I30:I30)</f>
        <v>228000</v>
      </c>
      <c r="J29" s="30">
        <f>SUM(J30:J30)</f>
        <v>6840</v>
      </c>
    </row>
    <row r="30" spans="2:10" ht="23.25" customHeight="1" x14ac:dyDescent="0.25">
      <c r="B30" s="123" t="s">
        <v>282</v>
      </c>
      <c r="C30" s="124"/>
      <c r="D30" s="5" t="s">
        <v>273</v>
      </c>
      <c r="E30" s="5">
        <v>114</v>
      </c>
      <c r="F30" s="6">
        <v>2000</v>
      </c>
      <c r="G30" s="5">
        <v>1</v>
      </c>
      <c r="H30" s="4" t="s">
        <v>277</v>
      </c>
      <c r="I30" s="7">
        <f>E30*F30*G30</f>
        <v>228000</v>
      </c>
      <c r="J30" s="7">
        <f>+I30*3%</f>
        <v>6840</v>
      </c>
    </row>
    <row r="31" spans="2:10" ht="21" customHeight="1" x14ac:dyDescent="0.25">
      <c r="B31" s="121" t="s">
        <v>403</v>
      </c>
      <c r="C31" s="122"/>
      <c r="D31" s="122"/>
      <c r="E31" s="122"/>
      <c r="F31" s="122"/>
      <c r="G31" s="122"/>
      <c r="H31" s="122"/>
      <c r="I31" s="122"/>
      <c r="J31" s="122"/>
    </row>
    <row r="32" spans="2:10" ht="23.25" customHeight="1" x14ac:dyDescent="0.25">
      <c r="B32" s="32"/>
      <c r="C32" s="32"/>
      <c r="E32" s="32"/>
      <c r="F32" s="24"/>
      <c r="G32" s="32"/>
      <c r="I32" s="33"/>
    </row>
    <row r="33" spans="2:11" ht="23.25" customHeight="1" x14ac:dyDescent="0.25">
      <c r="B33" s="32"/>
      <c r="C33" s="32"/>
      <c r="E33" s="32"/>
      <c r="F33" s="24"/>
      <c r="G33" s="32"/>
      <c r="I33" s="33"/>
    </row>
    <row r="34" spans="2:11" ht="23.25" customHeight="1" x14ac:dyDescent="0.25">
      <c r="B34" s="32"/>
      <c r="C34" s="32"/>
      <c r="E34" s="32"/>
      <c r="F34" s="24"/>
      <c r="G34" s="32"/>
      <c r="I34" s="33"/>
    </row>
    <row r="35" spans="2:11" ht="24.75" customHeight="1" x14ac:dyDescent="0.25"/>
    <row r="36" spans="2:11" x14ac:dyDescent="0.25">
      <c r="H36" s="8"/>
      <c r="K36" s="8"/>
    </row>
    <row r="37" spans="2:11" x14ac:dyDescent="0.25">
      <c r="H37" s="8"/>
      <c r="K37" s="8"/>
    </row>
    <row r="38" spans="2:11" x14ac:dyDescent="0.25">
      <c r="H38" s="8"/>
      <c r="K38" s="8"/>
    </row>
    <row r="39" spans="2:11" x14ac:dyDescent="0.25">
      <c r="H39" s="8"/>
      <c r="K39" s="8"/>
    </row>
    <row r="40" spans="2:11" x14ac:dyDescent="0.25">
      <c r="H40" s="8"/>
      <c r="K40" s="8"/>
    </row>
  </sheetData>
  <mergeCells count="20">
    <mergeCell ref="B31:J31"/>
    <mergeCell ref="C8:H8"/>
    <mergeCell ref="B12:C12"/>
    <mergeCell ref="B17:H17"/>
    <mergeCell ref="C10:H10"/>
    <mergeCell ref="B27:J27"/>
    <mergeCell ref="B13:H13"/>
    <mergeCell ref="B14:C14"/>
    <mergeCell ref="B26:C26"/>
    <mergeCell ref="B18:C18"/>
    <mergeCell ref="B21:H21"/>
    <mergeCell ref="B22:C22"/>
    <mergeCell ref="B25:H25"/>
    <mergeCell ref="B19:J19"/>
    <mergeCell ref="B23:J23"/>
    <mergeCell ref="C4:J4"/>
    <mergeCell ref="C6:J6"/>
    <mergeCell ref="B15:J15"/>
    <mergeCell ref="B29:H29"/>
    <mergeCell ref="B30:C30"/>
  </mergeCells>
  <pageMargins left="0.70866141732283472" right="0.70866141732283472" top="0.74803149606299213" bottom="0.74803149606299213" header="0.31496062992125984" footer="0.31496062992125984"/>
  <pageSetup scale="68" fitToHeight="0" orientation="portrait"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EE699-B0F1-43A8-B34F-4F791166C6CA}">
  <sheetPr>
    <pageSetUpPr fitToPage="1"/>
  </sheetPr>
  <dimension ref="B2:K86"/>
  <sheetViews>
    <sheetView showGridLines="0" topLeftCell="A10" zoomScaleNormal="100" zoomScaleSheetLayoutView="55" workbookViewId="0">
      <selection activeCell="F58" sqref="F58"/>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2.5703125" style="1" bestFit="1" customWidth="1"/>
    <col min="6" max="6" width="11.5703125" style="2" customWidth="1"/>
    <col min="7" max="9" width="14.28515625" style="1" customWidth="1"/>
    <col min="10" max="10" width="7.7109375" style="1" customWidth="1"/>
    <col min="11" max="16384" width="11.42578125" style="1"/>
  </cols>
  <sheetData>
    <row r="2" spans="2:9" ht="126.75" customHeight="1" x14ac:dyDescent="0.25"/>
    <row r="4" spans="2:9" ht="18.75" x14ac:dyDescent="0.25">
      <c r="B4" s="26" t="s">
        <v>286</v>
      </c>
      <c r="C4" s="107" t="s">
        <v>56</v>
      </c>
      <c r="D4" s="107"/>
      <c r="E4" s="107"/>
      <c r="F4" s="107"/>
      <c r="G4" s="107"/>
      <c r="H4" s="107"/>
      <c r="I4" s="107"/>
    </row>
    <row r="5" spans="2:9" ht="9.9499999999999993" customHeight="1" x14ac:dyDescent="0.25">
      <c r="B5" s="28"/>
    </row>
    <row r="6" spans="2:9" ht="15.75" x14ac:dyDescent="0.25">
      <c r="B6" s="26" t="s">
        <v>0</v>
      </c>
      <c r="C6" s="99" t="s">
        <v>255</v>
      </c>
      <c r="D6" s="99"/>
      <c r="E6" s="99"/>
      <c r="F6" s="99"/>
      <c r="G6" s="99"/>
      <c r="H6" s="99"/>
      <c r="I6" s="99"/>
    </row>
    <row r="7" spans="2:9" ht="9.9499999999999993" customHeight="1" x14ac:dyDescent="0.25">
      <c r="B7" s="28"/>
    </row>
    <row r="8" spans="2:9" x14ac:dyDescent="0.25">
      <c r="B8" s="26" t="s">
        <v>1</v>
      </c>
      <c r="C8" s="109" t="s">
        <v>248</v>
      </c>
      <c r="D8" s="109"/>
      <c r="E8" s="109"/>
      <c r="F8" s="109"/>
      <c r="G8" s="109"/>
      <c r="H8" s="73" t="s">
        <v>2</v>
      </c>
      <c r="I8" s="25">
        <f>H50</f>
        <v>1329204.22</v>
      </c>
    </row>
    <row r="9" spans="2:9" ht="9.9499999999999993" customHeight="1" x14ac:dyDescent="0.25">
      <c r="B9" s="28"/>
    </row>
    <row r="10" spans="2:9" x14ac:dyDescent="0.25">
      <c r="B10" s="26" t="s">
        <v>1</v>
      </c>
      <c r="C10" s="109" t="s">
        <v>257</v>
      </c>
      <c r="D10" s="109"/>
      <c r="E10" s="109"/>
      <c r="F10" s="109"/>
      <c r="G10" s="109"/>
      <c r="H10" s="73" t="s">
        <v>2</v>
      </c>
      <c r="I10" s="25">
        <f>+I50</f>
        <v>39876.126600000018</v>
      </c>
    </row>
    <row r="12" spans="2:9" s="3" customFormat="1" ht="30" x14ac:dyDescent="0.25">
      <c r="B12" s="100" t="s">
        <v>258</v>
      </c>
      <c r="C12" s="101"/>
      <c r="D12" s="17" t="s">
        <v>259</v>
      </c>
      <c r="E12" s="17" t="s">
        <v>266</v>
      </c>
      <c r="F12" s="17" t="s">
        <v>10</v>
      </c>
      <c r="G12" s="17" t="s">
        <v>5</v>
      </c>
      <c r="H12" s="17" t="s">
        <v>261</v>
      </c>
      <c r="I12" s="17" t="s">
        <v>263</v>
      </c>
    </row>
    <row r="13" spans="2:9" s="3" customFormat="1" ht="30" customHeight="1" x14ac:dyDescent="0.25">
      <c r="B13" s="110" t="s">
        <v>318</v>
      </c>
      <c r="C13" s="111"/>
      <c r="D13" s="44">
        <v>1</v>
      </c>
      <c r="E13" s="68">
        <f>(((+'006.Sueldos'!E16+'148.RDL'!E16)/30)*22)*50%</f>
        <v>51778.32</v>
      </c>
      <c r="F13" s="66">
        <v>1</v>
      </c>
      <c r="G13" s="44" t="s">
        <v>80</v>
      </c>
      <c r="H13" s="67">
        <f t="shared" ref="H13:H42" si="0">D13*E13*F13</f>
        <v>51778.32</v>
      </c>
      <c r="I13" s="67">
        <f t="shared" ref="I13:I49" si="1">+H13*3%</f>
        <v>1553.3496</v>
      </c>
    </row>
    <row r="14" spans="2:9" x14ac:dyDescent="0.25">
      <c r="B14" s="110" t="s">
        <v>296</v>
      </c>
      <c r="C14" s="111"/>
      <c r="D14" s="5">
        <v>6</v>
      </c>
      <c r="E14" s="68">
        <f>(((+'006.Sueldos'!E17+'148.RDL'!E17)/30)*22)*50%</f>
        <v>34333.420000000006</v>
      </c>
      <c r="F14" s="66">
        <v>1</v>
      </c>
      <c r="G14" s="44" t="s">
        <v>80</v>
      </c>
      <c r="H14" s="67">
        <f t="shared" si="0"/>
        <v>206000.52000000002</v>
      </c>
      <c r="I14" s="67">
        <f t="shared" si="1"/>
        <v>6180.0156000000006</v>
      </c>
    </row>
    <row r="15" spans="2:9" ht="30" customHeight="1" x14ac:dyDescent="0.25">
      <c r="B15" s="110" t="s">
        <v>319</v>
      </c>
      <c r="C15" s="111"/>
      <c r="D15" s="5">
        <v>1</v>
      </c>
      <c r="E15" s="68">
        <f>(((+'006.Sueldos'!E18+'148.RDL'!E18)/30)*22)*50%</f>
        <v>29008.65</v>
      </c>
      <c r="F15" s="66">
        <v>1</v>
      </c>
      <c r="G15" s="44" t="s">
        <v>80</v>
      </c>
      <c r="H15" s="67">
        <f t="shared" si="0"/>
        <v>29008.65</v>
      </c>
      <c r="I15" s="67">
        <f t="shared" si="1"/>
        <v>870.2595</v>
      </c>
    </row>
    <row r="16" spans="2:9" ht="30" customHeight="1" x14ac:dyDescent="0.25">
      <c r="B16" s="110" t="s">
        <v>367</v>
      </c>
      <c r="C16" s="111"/>
      <c r="D16" s="5">
        <v>1</v>
      </c>
      <c r="E16" s="68">
        <f>(((+'006.Sueldos'!E19+'148.RDL'!E19)/30)*22)*50%</f>
        <v>23760.879999999997</v>
      </c>
      <c r="F16" s="66">
        <v>1</v>
      </c>
      <c r="G16" s="44" t="s">
        <v>80</v>
      </c>
      <c r="H16" s="67">
        <f t="shared" si="0"/>
        <v>23760.879999999997</v>
      </c>
      <c r="I16" s="67">
        <f t="shared" si="1"/>
        <v>712.82639999999992</v>
      </c>
    </row>
    <row r="17" spans="2:9" ht="30" customHeight="1" x14ac:dyDescent="0.25">
      <c r="B17" s="110" t="s">
        <v>368</v>
      </c>
      <c r="C17" s="111"/>
      <c r="D17" s="5">
        <v>5</v>
      </c>
      <c r="E17" s="68">
        <f>(((+'006.Sueldos'!E20+'148.RDL'!E20)/30)*22)*50%</f>
        <v>22414.81</v>
      </c>
      <c r="F17" s="66">
        <v>1</v>
      </c>
      <c r="G17" s="44" t="s">
        <v>80</v>
      </c>
      <c r="H17" s="67">
        <f t="shared" si="0"/>
        <v>112074.05</v>
      </c>
      <c r="I17" s="67">
        <f t="shared" si="1"/>
        <v>3362.2215000000001</v>
      </c>
    </row>
    <row r="18" spans="2:9" x14ac:dyDescent="0.25">
      <c r="B18" s="110" t="s">
        <v>322</v>
      </c>
      <c r="C18" s="111"/>
      <c r="D18" s="5">
        <v>2</v>
      </c>
      <c r="E18" s="68">
        <f>(((+'006.Sueldos'!E21+'148.RDL'!E21)/30)*22)*50%</f>
        <v>15564.560000000001</v>
      </c>
      <c r="F18" s="66">
        <v>1</v>
      </c>
      <c r="G18" s="44" t="s">
        <v>80</v>
      </c>
      <c r="H18" s="67">
        <f t="shared" si="0"/>
        <v>31129.120000000003</v>
      </c>
      <c r="I18" s="67">
        <f t="shared" si="1"/>
        <v>933.87360000000001</v>
      </c>
    </row>
    <row r="19" spans="2:9" x14ac:dyDescent="0.25">
      <c r="B19" s="110" t="s">
        <v>323</v>
      </c>
      <c r="C19" s="111"/>
      <c r="D19" s="5">
        <v>1</v>
      </c>
      <c r="E19" s="68">
        <f>(((+'006.Sueldos'!E22+'148.RDL'!E22)/30)*22)*50%</f>
        <v>15065.160000000002</v>
      </c>
      <c r="F19" s="66">
        <v>1</v>
      </c>
      <c r="G19" s="44" t="s">
        <v>80</v>
      </c>
      <c r="H19" s="67">
        <f t="shared" si="0"/>
        <v>15065.160000000002</v>
      </c>
      <c r="I19" s="67">
        <f t="shared" si="1"/>
        <v>451.95480000000003</v>
      </c>
    </row>
    <row r="20" spans="2:9" x14ac:dyDescent="0.25">
      <c r="B20" s="110" t="s">
        <v>324</v>
      </c>
      <c r="C20" s="111"/>
      <c r="D20" s="5">
        <v>1</v>
      </c>
      <c r="E20" s="68">
        <f>(((+'006.Sueldos'!E23+'148.RDL'!E23)/30)*22)*50%</f>
        <v>12903.439999999999</v>
      </c>
      <c r="F20" s="66">
        <v>1</v>
      </c>
      <c r="G20" s="44" t="s">
        <v>80</v>
      </c>
      <c r="H20" s="67">
        <f t="shared" si="0"/>
        <v>12903.439999999999</v>
      </c>
      <c r="I20" s="67">
        <f t="shared" si="1"/>
        <v>387.10319999999996</v>
      </c>
    </row>
    <row r="21" spans="2:9" ht="30" customHeight="1" x14ac:dyDescent="0.25">
      <c r="B21" s="110" t="s">
        <v>325</v>
      </c>
      <c r="C21" s="111"/>
      <c r="D21" s="5">
        <v>6</v>
      </c>
      <c r="E21" s="68">
        <f>(((+'006.Sueldos'!E24+'148.RDL'!E24)/30)*22)*50%</f>
        <v>14718.11</v>
      </c>
      <c r="F21" s="66">
        <v>1</v>
      </c>
      <c r="G21" s="44" t="s">
        <v>80</v>
      </c>
      <c r="H21" s="67">
        <f t="shared" si="0"/>
        <v>88308.66</v>
      </c>
      <c r="I21" s="67">
        <f t="shared" si="1"/>
        <v>2649.2597999999998</v>
      </c>
    </row>
    <row r="22" spans="2:9" ht="30" customHeight="1" x14ac:dyDescent="0.25">
      <c r="B22" s="110" t="s">
        <v>341</v>
      </c>
      <c r="C22" s="111"/>
      <c r="D22" s="5">
        <v>6</v>
      </c>
      <c r="E22" s="68">
        <f>(((+'006.Sueldos'!E25+'148.RDL'!E25)/30)*22)*50%</f>
        <v>14718.11</v>
      </c>
      <c r="F22" s="66">
        <v>1</v>
      </c>
      <c r="G22" s="44" t="s">
        <v>80</v>
      </c>
      <c r="H22" s="67">
        <f t="shared" si="0"/>
        <v>88308.66</v>
      </c>
      <c r="I22" s="67">
        <f t="shared" si="1"/>
        <v>2649.2597999999998</v>
      </c>
    </row>
    <row r="23" spans="2:9" ht="30" customHeight="1" x14ac:dyDescent="0.25">
      <c r="B23" s="110" t="s">
        <v>369</v>
      </c>
      <c r="C23" s="111"/>
      <c r="D23" s="5">
        <v>1</v>
      </c>
      <c r="E23" s="68">
        <f>(((+'006.Sueldos'!E26+'148.RDL'!E26)/30)*22)*50%</f>
        <v>13523.95</v>
      </c>
      <c r="F23" s="66">
        <v>1</v>
      </c>
      <c r="G23" s="44" t="s">
        <v>80</v>
      </c>
      <c r="H23" s="67">
        <f t="shared" si="0"/>
        <v>13523.95</v>
      </c>
      <c r="I23" s="67">
        <f t="shared" si="1"/>
        <v>405.71850000000001</v>
      </c>
    </row>
    <row r="24" spans="2:9" ht="30" customHeight="1" x14ac:dyDescent="0.25">
      <c r="B24" s="110" t="s">
        <v>370</v>
      </c>
      <c r="C24" s="111"/>
      <c r="D24" s="5">
        <v>4</v>
      </c>
      <c r="E24" s="68">
        <f>(((+'006.Sueldos'!E27+'148.RDL'!E27)/30)*22)*50%</f>
        <v>12361.03</v>
      </c>
      <c r="F24" s="66">
        <v>1</v>
      </c>
      <c r="G24" s="44" t="s">
        <v>80</v>
      </c>
      <c r="H24" s="67">
        <f t="shared" si="0"/>
        <v>49444.12</v>
      </c>
      <c r="I24" s="67">
        <f t="shared" si="1"/>
        <v>1483.3235999999999</v>
      </c>
    </row>
    <row r="25" spans="2:9" ht="30" customHeight="1" x14ac:dyDescent="0.25">
      <c r="B25" s="110" t="s">
        <v>371</v>
      </c>
      <c r="C25" s="111"/>
      <c r="D25" s="5">
        <v>1</v>
      </c>
      <c r="E25" s="68">
        <f>(((+'006.Sueldos'!E28+'148.RDL'!E28)/30)*22)*50%</f>
        <v>10765.59</v>
      </c>
      <c r="F25" s="66">
        <v>1</v>
      </c>
      <c r="G25" s="44" t="s">
        <v>80</v>
      </c>
      <c r="H25" s="67">
        <f t="shared" si="0"/>
        <v>10765.59</v>
      </c>
      <c r="I25" s="67">
        <f t="shared" si="1"/>
        <v>322.96769999999998</v>
      </c>
    </row>
    <row r="26" spans="2:9" ht="30" customHeight="1" x14ac:dyDescent="0.25">
      <c r="B26" s="110" t="s">
        <v>365</v>
      </c>
      <c r="C26" s="111"/>
      <c r="D26" s="5">
        <v>8</v>
      </c>
      <c r="E26" s="68">
        <f>(((+'006.Sueldos'!E29+'148.RDL'!E29)/30)*22)*50%</f>
        <v>10765.59</v>
      </c>
      <c r="F26" s="66">
        <v>1</v>
      </c>
      <c r="G26" s="44" t="s">
        <v>80</v>
      </c>
      <c r="H26" s="67">
        <f t="shared" si="0"/>
        <v>86124.72</v>
      </c>
      <c r="I26" s="67">
        <f t="shared" si="1"/>
        <v>2583.7415999999998</v>
      </c>
    </row>
    <row r="27" spans="2:9" x14ac:dyDescent="0.25">
      <c r="B27" s="110" t="s">
        <v>299</v>
      </c>
      <c r="C27" s="111"/>
      <c r="D27" s="5">
        <v>1</v>
      </c>
      <c r="E27" s="68">
        <f>(((+'006.Sueldos'!E30+'148.RDL'!E30)/30)*22)*50%</f>
        <v>10472.11</v>
      </c>
      <c r="F27" s="66">
        <v>1</v>
      </c>
      <c r="G27" s="44" t="s">
        <v>80</v>
      </c>
      <c r="H27" s="67">
        <f t="shared" si="0"/>
        <v>10472.11</v>
      </c>
      <c r="I27" s="67">
        <f t="shared" si="1"/>
        <v>314.16329999999999</v>
      </c>
    </row>
    <row r="28" spans="2:9" x14ac:dyDescent="0.25">
      <c r="B28" s="110" t="s">
        <v>300</v>
      </c>
      <c r="C28" s="111"/>
      <c r="D28" s="5">
        <v>4</v>
      </c>
      <c r="E28" s="68">
        <f>(((+'006.Sueldos'!E31+'148.RDL'!E31)/30)*22)*50%</f>
        <v>10301.61</v>
      </c>
      <c r="F28" s="66">
        <v>1</v>
      </c>
      <c r="G28" s="44" t="s">
        <v>80</v>
      </c>
      <c r="H28" s="67">
        <f t="shared" si="0"/>
        <v>41206.44</v>
      </c>
      <c r="I28" s="67">
        <f t="shared" si="1"/>
        <v>1236.1931999999999</v>
      </c>
    </row>
    <row r="29" spans="2:9" x14ac:dyDescent="0.25">
      <c r="B29" s="110" t="s">
        <v>301</v>
      </c>
      <c r="C29" s="111"/>
      <c r="D29" s="5">
        <v>1</v>
      </c>
      <c r="E29" s="68">
        <f>(((+'006.Sueldos'!E32+'148.RDL'!E32)/30)*22)*50%</f>
        <v>9907.92</v>
      </c>
      <c r="F29" s="66">
        <v>1</v>
      </c>
      <c r="G29" s="44" t="s">
        <v>80</v>
      </c>
      <c r="H29" s="67">
        <f t="shared" si="0"/>
        <v>9907.92</v>
      </c>
      <c r="I29" s="67">
        <f t="shared" si="1"/>
        <v>297.23759999999999</v>
      </c>
    </row>
    <row r="30" spans="2:9" x14ac:dyDescent="0.25">
      <c r="B30" s="110" t="s">
        <v>302</v>
      </c>
      <c r="C30" s="111"/>
      <c r="D30" s="5">
        <v>4</v>
      </c>
      <c r="E30" s="68">
        <f>(((+'006.Sueldos'!E33+'148.RDL'!E33)/30)*22)*50%</f>
        <v>9907.92</v>
      </c>
      <c r="F30" s="66">
        <v>1</v>
      </c>
      <c r="G30" s="44" t="s">
        <v>80</v>
      </c>
      <c r="H30" s="67">
        <f t="shared" si="0"/>
        <v>39631.68</v>
      </c>
      <c r="I30" s="67">
        <f t="shared" si="1"/>
        <v>1188.9503999999999</v>
      </c>
    </row>
    <row r="31" spans="2:9" x14ac:dyDescent="0.25">
      <c r="B31" s="110" t="s">
        <v>303</v>
      </c>
      <c r="C31" s="111"/>
      <c r="D31" s="5">
        <v>2</v>
      </c>
      <c r="E31" s="68">
        <f>(((+'006.Sueldos'!E34+'148.RDL'!E34)/30)*22)*50%</f>
        <v>9267.94</v>
      </c>
      <c r="F31" s="66">
        <v>1</v>
      </c>
      <c r="G31" s="44" t="s">
        <v>80</v>
      </c>
      <c r="H31" s="67">
        <f t="shared" si="0"/>
        <v>18535.88</v>
      </c>
      <c r="I31" s="67">
        <f t="shared" si="1"/>
        <v>556.07640000000004</v>
      </c>
    </row>
    <row r="32" spans="2:9" x14ac:dyDescent="0.25">
      <c r="B32" s="110" t="s">
        <v>304</v>
      </c>
      <c r="C32" s="111"/>
      <c r="D32" s="5">
        <v>2</v>
      </c>
      <c r="E32" s="68">
        <f>(((+'006.Sueldos'!E35+'148.RDL'!E35)/30)*22)*50%</f>
        <v>8914.51</v>
      </c>
      <c r="F32" s="66">
        <v>1</v>
      </c>
      <c r="G32" s="44" t="s">
        <v>80</v>
      </c>
      <c r="H32" s="67">
        <f t="shared" si="0"/>
        <v>17829.02</v>
      </c>
      <c r="I32" s="67">
        <f t="shared" si="1"/>
        <v>534.87059999999997</v>
      </c>
    </row>
    <row r="33" spans="2:9" x14ac:dyDescent="0.25">
      <c r="B33" s="110" t="s">
        <v>330</v>
      </c>
      <c r="C33" s="111"/>
      <c r="D33" s="5">
        <v>3</v>
      </c>
      <c r="E33" s="68">
        <f>(((+'006.Sueldos'!E36+'148.RDL'!E36)/30)*22)*50%</f>
        <v>8914.51</v>
      </c>
      <c r="F33" s="66">
        <v>1</v>
      </c>
      <c r="G33" s="44" t="s">
        <v>80</v>
      </c>
      <c r="H33" s="67">
        <f t="shared" si="0"/>
        <v>26743.53</v>
      </c>
      <c r="I33" s="67">
        <f t="shared" si="1"/>
        <v>802.30589999999995</v>
      </c>
    </row>
    <row r="34" spans="2:9" ht="30" customHeight="1" x14ac:dyDescent="0.25">
      <c r="B34" s="110" t="s">
        <v>372</v>
      </c>
      <c r="C34" s="111"/>
      <c r="D34" s="5">
        <v>2</v>
      </c>
      <c r="E34" s="68">
        <f>(((+'006.Sueldos'!E37+'148.RDL'!E37)/30)*22)*50%</f>
        <v>8893.2800000000007</v>
      </c>
      <c r="F34" s="66">
        <v>1</v>
      </c>
      <c r="G34" s="44" t="s">
        <v>80</v>
      </c>
      <c r="H34" s="67">
        <f t="shared" si="0"/>
        <v>17786.560000000001</v>
      </c>
      <c r="I34" s="67">
        <f t="shared" si="1"/>
        <v>533.59680000000003</v>
      </c>
    </row>
    <row r="35" spans="2:9" ht="30" customHeight="1" x14ac:dyDescent="0.25">
      <c r="B35" s="110" t="s">
        <v>307</v>
      </c>
      <c r="C35" s="111"/>
      <c r="D35" s="5">
        <v>3</v>
      </c>
      <c r="E35" s="68">
        <f>(((+'006.Sueldos'!E38+'148.RDL'!E38)/30)*22)*50%</f>
        <v>7974.34</v>
      </c>
      <c r="F35" s="66">
        <v>1</v>
      </c>
      <c r="G35" s="44" t="s">
        <v>80</v>
      </c>
      <c r="H35" s="67">
        <f t="shared" si="0"/>
        <v>23923.02</v>
      </c>
      <c r="I35" s="67">
        <f t="shared" si="1"/>
        <v>717.69060000000002</v>
      </c>
    </row>
    <row r="36" spans="2:9" x14ac:dyDescent="0.25">
      <c r="B36" s="110" t="s">
        <v>308</v>
      </c>
      <c r="C36" s="111"/>
      <c r="D36" s="5">
        <v>9</v>
      </c>
      <c r="E36" s="68">
        <f>(((+'006.Sueldos'!E39+'148.RDL'!E39)/30)*22)*50%</f>
        <v>7723.2100000000009</v>
      </c>
      <c r="F36" s="66">
        <v>1</v>
      </c>
      <c r="G36" s="44" t="s">
        <v>80</v>
      </c>
      <c r="H36" s="67">
        <f t="shared" si="0"/>
        <v>69508.890000000014</v>
      </c>
      <c r="I36" s="67">
        <f t="shared" si="1"/>
        <v>2085.2667000000001</v>
      </c>
    </row>
    <row r="37" spans="2:9" ht="30" customHeight="1" x14ac:dyDescent="0.25">
      <c r="B37" s="110" t="s">
        <v>342</v>
      </c>
      <c r="C37" s="111"/>
      <c r="D37" s="5">
        <v>3</v>
      </c>
      <c r="E37" s="68">
        <f>(((+'006.Sueldos'!E40+'148.RDL'!E40)/30)*22)*50%</f>
        <v>7112.38</v>
      </c>
      <c r="F37" s="66">
        <v>1</v>
      </c>
      <c r="G37" s="44" t="s">
        <v>80</v>
      </c>
      <c r="H37" s="67">
        <f t="shared" si="0"/>
        <v>21337.14</v>
      </c>
      <c r="I37" s="67">
        <f t="shared" si="1"/>
        <v>640.11419999999998</v>
      </c>
    </row>
    <row r="38" spans="2:9" ht="30" customHeight="1" x14ac:dyDescent="0.25">
      <c r="B38" s="110" t="s">
        <v>332</v>
      </c>
      <c r="C38" s="111"/>
      <c r="D38" s="5">
        <v>1</v>
      </c>
      <c r="E38" s="68">
        <f>(((+'006.Sueldos'!E41+'148.RDL'!E41)/30)*22)*50%</f>
        <v>6709.89</v>
      </c>
      <c r="F38" s="66">
        <v>1</v>
      </c>
      <c r="G38" s="44" t="s">
        <v>80</v>
      </c>
      <c r="H38" s="67">
        <f t="shared" si="0"/>
        <v>6709.89</v>
      </c>
      <c r="I38" s="67">
        <f t="shared" si="1"/>
        <v>201.29670000000002</v>
      </c>
    </row>
    <row r="39" spans="2:9" x14ac:dyDescent="0.25">
      <c r="B39" s="110" t="s">
        <v>311</v>
      </c>
      <c r="C39" s="111"/>
      <c r="D39" s="5">
        <v>2</v>
      </c>
      <c r="E39" s="68">
        <f>(((+'006.Sueldos'!E42+'148.RDL'!E42)/30)*22)*50%</f>
        <v>6455.9</v>
      </c>
      <c r="F39" s="66">
        <v>1</v>
      </c>
      <c r="G39" s="44" t="s">
        <v>80</v>
      </c>
      <c r="H39" s="67">
        <f t="shared" si="0"/>
        <v>12911.8</v>
      </c>
      <c r="I39" s="67">
        <f t="shared" si="1"/>
        <v>387.35399999999998</v>
      </c>
    </row>
    <row r="40" spans="2:9" x14ac:dyDescent="0.25">
      <c r="B40" s="110" t="s">
        <v>312</v>
      </c>
      <c r="C40" s="111"/>
      <c r="D40" s="5">
        <v>5</v>
      </c>
      <c r="E40" s="68">
        <f>(((+'006.Sueldos'!E43+'148.RDL'!E43)/30)*22)*50%</f>
        <v>6657.75</v>
      </c>
      <c r="F40" s="66">
        <v>1</v>
      </c>
      <c r="G40" s="44" t="s">
        <v>80</v>
      </c>
      <c r="H40" s="67">
        <f t="shared" si="0"/>
        <v>33288.75</v>
      </c>
      <c r="I40" s="67">
        <f t="shared" si="1"/>
        <v>998.66249999999991</v>
      </c>
    </row>
    <row r="41" spans="2:9" ht="30" customHeight="1" x14ac:dyDescent="0.25">
      <c r="B41" s="110" t="s">
        <v>313</v>
      </c>
      <c r="C41" s="111"/>
      <c r="D41" s="5">
        <v>14</v>
      </c>
      <c r="E41" s="68">
        <f>(((+'006.Sueldos'!E44+'148.RDL'!E44)/30)*22)*50%</f>
        <v>6455.9</v>
      </c>
      <c r="F41" s="66">
        <v>1</v>
      </c>
      <c r="G41" s="44" t="s">
        <v>80</v>
      </c>
      <c r="H41" s="67">
        <f t="shared" si="0"/>
        <v>90382.599999999991</v>
      </c>
      <c r="I41" s="67">
        <f t="shared" si="1"/>
        <v>2711.4779999999996</v>
      </c>
    </row>
    <row r="42" spans="2:9" x14ac:dyDescent="0.25">
      <c r="B42" s="110" t="s">
        <v>314</v>
      </c>
      <c r="C42" s="111"/>
      <c r="D42" s="5">
        <v>2</v>
      </c>
      <c r="E42" s="68">
        <f>(((+'006.Sueldos'!E45+'148.RDL'!E45)/30)*22)*50%</f>
        <v>6247.2300000000005</v>
      </c>
      <c r="F42" s="66">
        <v>1</v>
      </c>
      <c r="G42" s="44" t="s">
        <v>80</v>
      </c>
      <c r="H42" s="67">
        <f t="shared" si="0"/>
        <v>12494.460000000001</v>
      </c>
      <c r="I42" s="67">
        <f t="shared" si="1"/>
        <v>374.8338</v>
      </c>
    </row>
    <row r="43" spans="2:9" ht="30" customHeight="1" x14ac:dyDescent="0.25">
      <c r="B43" s="110" t="s">
        <v>343</v>
      </c>
      <c r="C43" s="111"/>
      <c r="D43" s="5">
        <v>4</v>
      </c>
      <c r="E43" s="68">
        <f>(((+'006.Sueldos'!E46+'148.RDL'!E46)/30)*22)*50%</f>
        <v>6134.37</v>
      </c>
      <c r="F43" s="66">
        <v>1</v>
      </c>
      <c r="G43" s="44" t="s">
        <v>80</v>
      </c>
      <c r="H43" s="67">
        <f>D43*E43*F43</f>
        <v>24537.48</v>
      </c>
      <c r="I43" s="67">
        <f t="shared" si="1"/>
        <v>736.12439999999992</v>
      </c>
    </row>
    <row r="44" spans="2:9" x14ac:dyDescent="0.25">
      <c r="B44" s="110" t="s">
        <v>316</v>
      </c>
      <c r="C44" s="111"/>
      <c r="D44" s="5">
        <v>1</v>
      </c>
      <c r="E44" s="68">
        <f>(((+'006.Sueldos'!E47+'148.RDL'!E47)/30)*22)*50%</f>
        <v>5103.5600000000004</v>
      </c>
      <c r="F44" s="66">
        <v>1</v>
      </c>
      <c r="G44" s="44" t="s">
        <v>80</v>
      </c>
      <c r="H44" s="67">
        <f t="shared" ref="H44:H49" si="2">D44*E44*F44</f>
        <v>5103.5600000000004</v>
      </c>
      <c r="I44" s="67">
        <f t="shared" si="1"/>
        <v>153.10679999999999</v>
      </c>
    </row>
    <row r="45" spans="2:9" ht="30" customHeight="1" x14ac:dyDescent="0.25">
      <c r="B45" s="110" t="s">
        <v>338</v>
      </c>
      <c r="C45" s="111"/>
      <c r="D45" s="5">
        <v>2</v>
      </c>
      <c r="E45" s="68">
        <v>3711.95</v>
      </c>
      <c r="F45" s="66">
        <v>1</v>
      </c>
      <c r="G45" s="44" t="s">
        <v>80</v>
      </c>
      <c r="H45" s="67">
        <f t="shared" si="2"/>
        <v>7423.9</v>
      </c>
      <c r="I45" s="67">
        <f t="shared" si="1"/>
        <v>222.71699999999998</v>
      </c>
    </row>
    <row r="46" spans="2:9" ht="30" customHeight="1" x14ac:dyDescent="0.25">
      <c r="B46" s="117" t="s">
        <v>269</v>
      </c>
      <c r="C46" s="118"/>
      <c r="D46" s="82"/>
      <c r="E46" s="89"/>
      <c r="F46" s="88"/>
      <c r="G46" s="85"/>
      <c r="H46" s="86"/>
      <c r="I46" s="86"/>
    </row>
    <row r="47" spans="2:9" ht="30" customHeight="1" x14ac:dyDescent="0.25">
      <c r="B47" s="110" t="s">
        <v>325</v>
      </c>
      <c r="C47" s="111"/>
      <c r="D47" s="5">
        <v>1</v>
      </c>
      <c r="E47" s="68">
        <v>6690.05</v>
      </c>
      <c r="F47" s="66">
        <v>1</v>
      </c>
      <c r="G47" s="44" t="s">
        <v>80</v>
      </c>
      <c r="H47" s="67">
        <f t="shared" si="2"/>
        <v>6690.05</v>
      </c>
      <c r="I47" s="67">
        <f t="shared" si="1"/>
        <v>200.70150000000001</v>
      </c>
    </row>
    <row r="48" spans="2:9" ht="30" customHeight="1" x14ac:dyDescent="0.25">
      <c r="B48" s="110" t="s">
        <v>330</v>
      </c>
      <c r="C48" s="111"/>
      <c r="D48" s="5">
        <v>1</v>
      </c>
      <c r="E48" s="68">
        <v>4052.05</v>
      </c>
      <c r="F48" s="66">
        <v>1</v>
      </c>
      <c r="G48" s="44" t="s">
        <v>80</v>
      </c>
      <c r="H48" s="67">
        <f t="shared" si="2"/>
        <v>4052.05</v>
      </c>
      <c r="I48" s="67">
        <f t="shared" si="1"/>
        <v>121.5615</v>
      </c>
    </row>
    <row r="49" spans="2:9" ht="30" customHeight="1" x14ac:dyDescent="0.25">
      <c r="B49" s="110" t="s">
        <v>308</v>
      </c>
      <c r="C49" s="111"/>
      <c r="D49" s="5">
        <v>3</v>
      </c>
      <c r="E49" s="68">
        <v>3510.5500000000006</v>
      </c>
      <c r="F49" s="66">
        <v>1</v>
      </c>
      <c r="G49" s="44" t="s">
        <v>80</v>
      </c>
      <c r="H49" s="67">
        <f t="shared" si="2"/>
        <v>10531.650000000001</v>
      </c>
      <c r="I49" s="67">
        <f t="shared" si="1"/>
        <v>315.94950000000006</v>
      </c>
    </row>
    <row r="50" spans="2:9" ht="24.75" customHeight="1" x14ac:dyDescent="0.25">
      <c r="G50" s="71" t="s">
        <v>2</v>
      </c>
      <c r="H50" s="72">
        <f>SUM(H13:H49)</f>
        <v>1329204.22</v>
      </c>
      <c r="I50" s="72">
        <f>SUM(I13:I49)</f>
        <v>39876.126600000018</v>
      </c>
    </row>
    <row r="51" spans="2:9" ht="22.5" customHeight="1" x14ac:dyDescent="0.25">
      <c r="B51" s="112" t="s">
        <v>408</v>
      </c>
      <c r="C51" s="113"/>
      <c r="D51" s="113"/>
      <c r="E51" s="113"/>
      <c r="F51" s="113"/>
      <c r="G51" s="113"/>
      <c r="H51" s="113"/>
      <c r="I51" s="114"/>
    </row>
    <row r="82" spans="9:11" x14ac:dyDescent="0.25">
      <c r="I82" s="8"/>
      <c r="K82" s="8"/>
    </row>
    <row r="83" spans="9:11" x14ac:dyDescent="0.25">
      <c r="I83" s="8"/>
      <c r="K83" s="8"/>
    </row>
    <row r="84" spans="9:11" x14ac:dyDescent="0.25">
      <c r="I84" s="8"/>
      <c r="K84" s="8"/>
    </row>
    <row r="85" spans="9:11" x14ac:dyDescent="0.25">
      <c r="I85" s="8"/>
      <c r="K85" s="8"/>
    </row>
    <row r="86" spans="9:11" x14ac:dyDescent="0.25">
      <c r="I86" s="8"/>
      <c r="K86" s="8"/>
    </row>
  </sheetData>
  <mergeCells count="43">
    <mergeCell ref="B35:C35"/>
    <mergeCell ref="B36:C36"/>
    <mergeCell ref="B37:C37"/>
    <mergeCell ref="B38:C38"/>
    <mergeCell ref="B43:C43"/>
    <mergeCell ref="B42:C42"/>
    <mergeCell ref="B40:C40"/>
    <mergeCell ref="B41:C41"/>
    <mergeCell ref="B21:C21"/>
    <mergeCell ref="B34:C34"/>
    <mergeCell ref="B27:C27"/>
    <mergeCell ref="B28:C28"/>
    <mergeCell ref="B29:C29"/>
    <mergeCell ref="B30:C30"/>
    <mergeCell ref="C4:I4"/>
    <mergeCell ref="C6:I6"/>
    <mergeCell ref="B13:C13"/>
    <mergeCell ref="B14:C14"/>
    <mergeCell ref="B15:C15"/>
    <mergeCell ref="B12:C12"/>
    <mergeCell ref="C8:G8"/>
    <mergeCell ref="C10:G10"/>
    <mergeCell ref="B16:C16"/>
    <mergeCell ref="B17:C17"/>
    <mergeCell ref="B18:C18"/>
    <mergeCell ref="B19:C19"/>
    <mergeCell ref="B20:C20"/>
    <mergeCell ref="B51:I51"/>
    <mergeCell ref="B22:C22"/>
    <mergeCell ref="B23:C23"/>
    <mergeCell ref="B24:C24"/>
    <mergeCell ref="B25:C25"/>
    <mergeCell ref="B26:C26"/>
    <mergeCell ref="B39:C39"/>
    <mergeCell ref="B46:C46"/>
    <mergeCell ref="B47:C47"/>
    <mergeCell ref="B48:C48"/>
    <mergeCell ref="B49:C49"/>
    <mergeCell ref="B31:C31"/>
    <mergeCell ref="B32:C32"/>
    <mergeCell ref="B33:C33"/>
    <mergeCell ref="B45:C45"/>
    <mergeCell ref="B44:C44"/>
  </mergeCells>
  <pageMargins left="0.70866141732283472" right="0.70866141732283472" top="0.74803149606299213" bottom="0.74803149606299213" header="0.31496062992125984" footer="0.31496062992125984"/>
  <pageSetup scale="74" fitToHeight="0" orientation="portrait"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B4384-FDA7-4F2A-AFE3-5C75C95B8697}">
  <sheetPr>
    <pageSetUpPr fitToPage="1"/>
  </sheetPr>
  <dimension ref="B2:J75"/>
  <sheetViews>
    <sheetView showGridLines="0" zoomScaleNormal="100" zoomScaleSheetLayoutView="55" workbookViewId="0">
      <selection activeCell="B51" sqref="B51:H51"/>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0.5703125" style="1" bestFit="1" customWidth="1"/>
    <col min="6" max="6" width="11.5703125" style="2" customWidth="1"/>
    <col min="7" max="8" width="14.28515625" style="1" customWidth="1"/>
    <col min="9" max="9" width="7.7109375" style="1" customWidth="1"/>
    <col min="10" max="16384" width="11.42578125" style="1"/>
  </cols>
  <sheetData>
    <row r="2" spans="2:10" ht="126.75" customHeight="1" x14ac:dyDescent="0.25"/>
    <row r="4" spans="2:10" ht="21.75" customHeight="1" x14ac:dyDescent="0.25"/>
    <row r="5" spans="2:10" ht="18.75" x14ac:dyDescent="0.25">
      <c r="B5" s="26" t="s">
        <v>286</v>
      </c>
      <c r="C5" s="107" t="s">
        <v>56</v>
      </c>
      <c r="D5" s="107"/>
      <c r="E5" s="107"/>
      <c r="F5" s="107"/>
      <c r="G5" s="107"/>
      <c r="H5" s="107"/>
    </row>
    <row r="6" spans="2:10" ht="9.9499999999999993" customHeight="1" x14ac:dyDescent="0.25">
      <c r="B6" s="28"/>
    </row>
    <row r="7" spans="2:10" ht="15.75" x14ac:dyDescent="0.25">
      <c r="B7" s="26" t="s">
        <v>0</v>
      </c>
      <c r="C7" s="99" t="s">
        <v>255</v>
      </c>
      <c r="D7" s="99"/>
      <c r="E7" s="99"/>
      <c r="F7" s="99"/>
      <c r="G7" s="99"/>
      <c r="H7" s="99"/>
    </row>
    <row r="8" spans="2:10" ht="9.9499999999999993" customHeight="1" x14ac:dyDescent="0.25">
      <c r="B8" s="28"/>
    </row>
    <row r="9" spans="2:10" x14ac:dyDescent="0.25">
      <c r="B9" s="26" t="s">
        <v>1</v>
      </c>
      <c r="C9" s="109" t="s">
        <v>251</v>
      </c>
      <c r="D9" s="109"/>
      <c r="E9" s="109"/>
      <c r="F9" s="109"/>
      <c r="G9" s="26" t="s">
        <v>2</v>
      </c>
      <c r="H9" s="25">
        <f>H50</f>
        <v>2006060.2800000007</v>
      </c>
    </row>
    <row r="10" spans="2:10" ht="9.9499999999999993" customHeight="1" x14ac:dyDescent="0.25">
      <c r="B10" s="28"/>
    </row>
    <row r="11" spans="2:10" ht="9.9499999999999993" customHeight="1" x14ac:dyDescent="0.25"/>
    <row r="12" spans="2:10" s="3" customFormat="1" ht="30" x14ac:dyDescent="0.25">
      <c r="B12" s="100" t="s">
        <v>258</v>
      </c>
      <c r="C12" s="101"/>
      <c r="D12" s="17" t="s">
        <v>259</v>
      </c>
      <c r="E12" s="17" t="s">
        <v>266</v>
      </c>
      <c r="F12" s="17" t="s">
        <v>10</v>
      </c>
      <c r="G12" s="17" t="s">
        <v>5</v>
      </c>
      <c r="H12" s="17" t="s">
        <v>261</v>
      </c>
    </row>
    <row r="13" spans="2:10" s="3" customFormat="1" ht="30" customHeight="1" x14ac:dyDescent="0.25">
      <c r="B13" s="110" t="s">
        <v>318</v>
      </c>
      <c r="C13" s="111"/>
      <c r="D13" s="44">
        <v>1</v>
      </c>
      <c r="E13" s="65">
        <v>2952.56</v>
      </c>
      <c r="F13" s="66">
        <v>12</v>
      </c>
      <c r="G13" s="44" t="s">
        <v>80</v>
      </c>
      <c r="H13" s="67">
        <f t="shared" ref="H13:H49" si="0">D13*E13*F13</f>
        <v>35430.720000000001</v>
      </c>
    </row>
    <row r="14" spans="2:10" s="3" customFormat="1" x14ac:dyDescent="0.25">
      <c r="B14" s="110" t="s">
        <v>296</v>
      </c>
      <c r="C14" s="111"/>
      <c r="D14" s="5">
        <v>6</v>
      </c>
      <c r="E14" s="65">
        <v>2952.56</v>
      </c>
      <c r="F14" s="66">
        <v>12</v>
      </c>
      <c r="G14" s="44" t="s">
        <v>80</v>
      </c>
      <c r="H14" s="67">
        <f t="shared" si="0"/>
        <v>212584.32000000001</v>
      </c>
    </row>
    <row r="15" spans="2:10" s="3" customFormat="1" ht="30" customHeight="1" x14ac:dyDescent="0.25">
      <c r="B15" s="110" t="s">
        <v>373</v>
      </c>
      <c r="C15" s="111"/>
      <c r="D15" s="5">
        <v>1</v>
      </c>
      <c r="E15" s="65">
        <v>2583.88</v>
      </c>
      <c r="F15" s="66">
        <v>12</v>
      </c>
      <c r="G15" s="44" t="s">
        <v>80</v>
      </c>
      <c r="H15" s="67">
        <f t="shared" si="0"/>
        <v>31006.560000000001</v>
      </c>
      <c r="I15" s="43"/>
      <c r="J15" s="43"/>
    </row>
    <row r="16" spans="2:10" s="3" customFormat="1" ht="30" customHeight="1" x14ac:dyDescent="0.25">
      <c r="B16" s="110" t="s">
        <v>374</v>
      </c>
      <c r="C16" s="111"/>
      <c r="D16" s="5">
        <v>1</v>
      </c>
      <c r="E16" s="65">
        <v>1842.37</v>
      </c>
      <c r="F16" s="66">
        <v>12</v>
      </c>
      <c r="G16" s="44" t="s">
        <v>80</v>
      </c>
      <c r="H16" s="67">
        <f t="shared" si="0"/>
        <v>22108.44</v>
      </c>
    </row>
    <row r="17" spans="2:8" s="3" customFormat="1" ht="30" customHeight="1" x14ac:dyDescent="0.25">
      <c r="B17" s="110" t="s">
        <v>368</v>
      </c>
      <c r="C17" s="111"/>
      <c r="D17" s="5">
        <v>5</v>
      </c>
      <c r="E17" s="65">
        <v>1801.07</v>
      </c>
      <c r="F17" s="66">
        <v>12</v>
      </c>
      <c r="G17" s="44" t="s">
        <v>80</v>
      </c>
      <c r="H17" s="67">
        <f t="shared" si="0"/>
        <v>108064.20000000001</v>
      </c>
    </row>
    <row r="18" spans="2:8" s="3" customFormat="1" x14ac:dyDescent="0.25">
      <c r="B18" s="110" t="s">
        <v>322</v>
      </c>
      <c r="C18" s="111"/>
      <c r="D18" s="5">
        <v>2</v>
      </c>
      <c r="E18" s="65">
        <v>1730.51</v>
      </c>
      <c r="F18" s="66">
        <v>12</v>
      </c>
      <c r="G18" s="44" t="s">
        <v>80</v>
      </c>
      <c r="H18" s="67">
        <f t="shared" si="0"/>
        <v>41532.239999999998</v>
      </c>
    </row>
    <row r="19" spans="2:8" s="3" customFormat="1" x14ac:dyDescent="0.25">
      <c r="B19" s="110" t="s">
        <v>323</v>
      </c>
      <c r="C19" s="111"/>
      <c r="D19" s="5">
        <v>1</v>
      </c>
      <c r="E19" s="65">
        <v>1730.51</v>
      </c>
      <c r="F19" s="66">
        <v>12</v>
      </c>
      <c r="G19" s="44" t="s">
        <v>80</v>
      </c>
      <c r="H19" s="67">
        <f t="shared" si="0"/>
        <v>20766.12</v>
      </c>
    </row>
    <row r="20" spans="2:8" s="3" customFormat="1" x14ac:dyDescent="0.25">
      <c r="B20" s="110" t="s">
        <v>324</v>
      </c>
      <c r="C20" s="111"/>
      <c r="D20" s="5">
        <v>1</v>
      </c>
      <c r="E20" s="65">
        <v>1730.51</v>
      </c>
      <c r="F20" s="66">
        <v>12</v>
      </c>
      <c r="G20" s="44" t="s">
        <v>80</v>
      </c>
      <c r="H20" s="67">
        <f t="shared" si="0"/>
        <v>20766.12</v>
      </c>
    </row>
    <row r="21" spans="2:8" s="3" customFormat="1" ht="30" customHeight="1" x14ac:dyDescent="0.25">
      <c r="B21" s="110" t="s">
        <v>325</v>
      </c>
      <c r="C21" s="111"/>
      <c r="D21" s="5">
        <v>6</v>
      </c>
      <c r="E21" s="65">
        <v>1495.22</v>
      </c>
      <c r="F21" s="66">
        <v>12</v>
      </c>
      <c r="G21" s="44" t="s">
        <v>80</v>
      </c>
      <c r="H21" s="67">
        <f t="shared" si="0"/>
        <v>107655.84</v>
      </c>
    </row>
    <row r="22" spans="2:8" s="3" customFormat="1" ht="30" customHeight="1" x14ac:dyDescent="0.25">
      <c r="B22" s="110" t="s">
        <v>341</v>
      </c>
      <c r="C22" s="111"/>
      <c r="D22" s="5">
        <v>6</v>
      </c>
      <c r="E22" s="65">
        <v>1495.22</v>
      </c>
      <c r="F22" s="66">
        <v>12</v>
      </c>
      <c r="G22" s="44" t="s">
        <v>80</v>
      </c>
      <c r="H22" s="67">
        <f t="shared" si="0"/>
        <v>107655.84</v>
      </c>
    </row>
    <row r="23" spans="2:8" s="3" customFormat="1" ht="30" customHeight="1" x14ac:dyDescent="0.25">
      <c r="B23" s="110" t="s">
        <v>369</v>
      </c>
      <c r="C23" s="111"/>
      <c r="D23" s="5">
        <v>1</v>
      </c>
      <c r="E23" s="65">
        <v>1285.69</v>
      </c>
      <c r="F23" s="66">
        <v>12</v>
      </c>
      <c r="G23" s="44" t="s">
        <v>80</v>
      </c>
      <c r="H23" s="67">
        <f t="shared" si="0"/>
        <v>15428.28</v>
      </c>
    </row>
    <row r="24" spans="2:8" s="3" customFormat="1" ht="30" customHeight="1" x14ac:dyDescent="0.25">
      <c r="B24" s="110" t="s">
        <v>370</v>
      </c>
      <c r="C24" s="111"/>
      <c r="D24" s="5">
        <v>4</v>
      </c>
      <c r="E24" s="65">
        <v>1285.69</v>
      </c>
      <c r="F24" s="66">
        <v>12</v>
      </c>
      <c r="G24" s="44" t="s">
        <v>80</v>
      </c>
      <c r="H24" s="67">
        <f t="shared" si="0"/>
        <v>61713.120000000003</v>
      </c>
    </row>
    <row r="25" spans="2:8" s="3" customFormat="1" ht="30" customHeight="1" x14ac:dyDescent="0.25">
      <c r="B25" s="110" t="s">
        <v>371</v>
      </c>
      <c r="C25" s="111"/>
      <c r="D25" s="5">
        <v>1</v>
      </c>
      <c r="E25" s="65">
        <v>1285.69</v>
      </c>
      <c r="F25" s="66">
        <v>12</v>
      </c>
      <c r="G25" s="44" t="s">
        <v>80</v>
      </c>
      <c r="H25" s="67">
        <f t="shared" si="0"/>
        <v>15428.28</v>
      </c>
    </row>
    <row r="26" spans="2:8" s="3" customFormat="1" x14ac:dyDescent="0.25">
      <c r="B26" s="110" t="s">
        <v>365</v>
      </c>
      <c r="C26" s="111"/>
      <c r="D26" s="5">
        <v>8</v>
      </c>
      <c r="E26" s="65">
        <v>1285.69</v>
      </c>
      <c r="F26" s="66">
        <v>12</v>
      </c>
      <c r="G26" s="44" t="s">
        <v>80</v>
      </c>
      <c r="H26" s="67">
        <f t="shared" si="0"/>
        <v>123426.24000000001</v>
      </c>
    </row>
    <row r="27" spans="2:8" s="3" customFormat="1" x14ac:dyDescent="0.25">
      <c r="B27" s="110" t="s">
        <v>375</v>
      </c>
      <c r="C27" s="111"/>
      <c r="D27" s="5">
        <v>1</v>
      </c>
      <c r="E27" s="65">
        <v>1285.69</v>
      </c>
      <c r="F27" s="66">
        <v>12</v>
      </c>
      <c r="G27" s="44" t="s">
        <v>80</v>
      </c>
      <c r="H27" s="67">
        <f t="shared" si="0"/>
        <v>15428.28</v>
      </c>
    </row>
    <row r="28" spans="2:8" s="3" customFormat="1" x14ac:dyDescent="0.25">
      <c r="B28" s="110" t="s">
        <v>376</v>
      </c>
      <c r="C28" s="111"/>
      <c r="D28" s="5">
        <v>4</v>
      </c>
      <c r="E28" s="65">
        <v>1285.69</v>
      </c>
      <c r="F28" s="66">
        <v>12</v>
      </c>
      <c r="G28" s="44" t="s">
        <v>80</v>
      </c>
      <c r="H28" s="67">
        <f t="shared" si="0"/>
        <v>61713.120000000003</v>
      </c>
    </row>
    <row r="29" spans="2:8" s="3" customFormat="1" x14ac:dyDescent="0.25">
      <c r="B29" s="110" t="s">
        <v>377</v>
      </c>
      <c r="C29" s="111"/>
      <c r="D29" s="5">
        <v>1</v>
      </c>
      <c r="E29" s="65">
        <v>1285.69</v>
      </c>
      <c r="F29" s="66">
        <v>12</v>
      </c>
      <c r="G29" s="44" t="s">
        <v>80</v>
      </c>
      <c r="H29" s="67">
        <f t="shared" si="0"/>
        <v>15428.28</v>
      </c>
    </row>
    <row r="30" spans="2:8" s="3" customFormat="1" x14ac:dyDescent="0.25">
      <c r="B30" s="110" t="s">
        <v>302</v>
      </c>
      <c r="C30" s="111"/>
      <c r="D30" s="5">
        <v>4</v>
      </c>
      <c r="E30" s="65">
        <v>1285.69</v>
      </c>
      <c r="F30" s="66">
        <v>12</v>
      </c>
      <c r="G30" s="44" t="s">
        <v>80</v>
      </c>
      <c r="H30" s="67">
        <f t="shared" si="0"/>
        <v>61713.120000000003</v>
      </c>
    </row>
    <row r="31" spans="2:8" s="3" customFormat="1" x14ac:dyDescent="0.25">
      <c r="B31" s="110" t="s">
        <v>303</v>
      </c>
      <c r="C31" s="111"/>
      <c r="D31" s="5">
        <v>2</v>
      </c>
      <c r="E31" s="65">
        <v>1285.69</v>
      </c>
      <c r="F31" s="66">
        <v>12</v>
      </c>
      <c r="G31" s="44" t="s">
        <v>80</v>
      </c>
      <c r="H31" s="67">
        <f t="shared" si="0"/>
        <v>30856.560000000001</v>
      </c>
    </row>
    <row r="32" spans="2:8" s="3" customFormat="1" x14ac:dyDescent="0.25">
      <c r="B32" s="110" t="s">
        <v>304</v>
      </c>
      <c r="C32" s="111"/>
      <c r="D32" s="5">
        <v>2</v>
      </c>
      <c r="E32" s="65">
        <v>1285.69</v>
      </c>
      <c r="F32" s="66">
        <v>12</v>
      </c>
      <c r="G32" s="44" t="s">
        <v>80</v>
      </c>
      <c r="H32" s="67">
        <f t="shared" si="0"/>
        <v>30856.560000000001</v>
      </c>
    </row>
    <row r="33" spans="2:8" s="3" customFormat="1" x14ac:dyDescent="0.25">
      <c r="B33" s="110" t="s">
        <v>330</v>
      </c>
      <c r="C33" s="111"/>
      <c r="D33" s="5">
        <v>3</v>
      </c>
      <c r="E33" s="65">
        <v>1285.69</v>
      </c>
      <c r="F33" s="66">
        <v>12</v>
      </c>
      <c r="G33" s="44" t="s">
        <v>80</v>
      </c>
      <c r="H33" s="67">
        <f t="shared" si="0"/>
        <v>46284.840000000004</v>
      </c>
    </row>
    <row r="34" spans="2:8" s="3" customFormat="1" ht="30" customHeight="1" x14ac:dyDescent="0.25">
      <c r="B34" s="110" t="s">
        <v>372</v>
      </c>
      <c r="C34" s="111"/>
      <c r="D34" s="5">
        <v>2</v>
      </c>
      <c r="E34" s="65">
        <v>1285.69</v>
      </c>
      <c r="F34" s="66">
        <v>12</v>
      </c>
      <c r="G34" s="44" t="s">
        <v>80</v>
      </c>
      <c r="H34" s="67">
        <f t="shared" si="0"/>
        <v>30856.560000000001</v>
      </c>
    </row>
    <row r="35" spans="2:8" s="3" customFormat="1" x14ac:dyDescent="0.25">
      <c r="B35" s="110" t="s">
        <v>307</v>
      </c>
      <c r="C35" s="111"/>
      <c r="D35" s="5">
        <v>3</v>
      </c>
      <c r="E35" s="65">
        <v>1285.69</v>
      </c>
      <c r="F35" s="66">
        <v>12</v>
      </c>
      <c r="G35" s="44" t="s">
        <v>80</v>
      </c>
      <c r="H35" s="67">
        <f t="shared" si="0"/>
        <v>46284.840000000004</v>
      </c>
    </row>
    <row r="36" spans="2:8" s="3" customFormat="1" x14ac:dyDescent="0.25">
      <c r="B36" s="110" t="s">
        <v>308</v>
      </c>
      <c r="C36" s="111"/>
      <c r="D36" s="5">
        <v>9</v>
      </c>
      <c r="E36" s="65">
        <v>1285.69</v>
      </c>
      <c r="F36" s="66">
        <v>12</v>
      </c>
      <c r="G36" s="44" t="s">
        <v>80</v>
      </c>
      <c r="H36" s="67">
        <f t="shared" si="0"/>
        <v>138854.52000000002</v>
      </c>
    </row>
    <row r="37" spans="2:8" ht="30" customHeight="1" x14ac:dyDescent="0.25">
      <c r="B37" s="110" t="s">
        <v>342</v>
      </c>
      <c r="C37" s="111"/>
      <c r="D37" s="5">
        <v>3</v>
      </c>
      <c r="E37" s="65">
        <v>1285.69</v>
      </c>
      <c r="F37" s="66">
        <v>12</v>
      </c>
      <c r="G37" s="44" t="s">
        <v>80</v>
      </c>
      <c r="H37" s="67">
        <f t="shared" si="0"/>
        <v>46284.840000000004</v>
      </c>
    </row>
    <row r="38" spans="2:8" ht="15" customHeight="1" x14ac:dyDescent="0.25">
      <c r="B38" s="110" t="s">
        <v>332</v>
      </c>
      <c r="C38" s="111"/>
      <c r="D38" s="5">
        <v>1</v>
      </c>
      <c r="E38" s="65">
        <v>1285.69</v>
      </c>
      <c r="F38" s="66">
        <v>12</v>
      </c>
      <c r="G38" s="44" t="s">
        <v>80</v>
      </c>
      <c r="H38" s="67">
        <f t="shared" si="0"/>
        <v>15428.28</v>
      </c>
    </row>
    <row r="39" spans="2:8" ht="15" customHeight="1" x14ac:dyDescent="0.25">
      <c r="B39" s="110" t="s">
        <v>311</v>
      </c>
      <c r="C39" s="111"/>
      <c r="D39" s="5">
        <v>2</v>
      </c>
      <c r="E39" s="65">
        <v>1285.69</v>
      </c>
      <c r="F39" s="66">
        <v>12</v>
      </c>
      <c r="G39" s="44" t="s">
        <v>80</v>
      </c>
      <c r="H39" s="67">
        <f t="shared" si="0"/>
        <v>30856.560000000001</v>
      </c>
    </row>
    <row r="40" spans="2:8" x14ac:dyDescent="0.25">
      <c r="B40" s="110" t="s">
        <v>312</v>
      </c>
      <c r="C40" s="111"/>
      <c r="D40" s="5">
        <v>5</v>
      </c>
      <c r="E40" s="65">
        <v>1285.69</v>
      </c>
      <c r="F40" s="66">
        <v>12</v>
      </c>
      <c r="G40" s="44" t="s">
        <v>80</v>
      </c>
      <c r="H40" s="67">
        <f t="shared" si="0"/>
        <v>77141.400000000009</v>
      </c>
    </row>
    <row r="41" spans="2:8" ht="30" customHeight="1" x14ac:dyDescent="0.25">
      <c r="B41" s="110" t="s">
        <v>313</v>
      </c>
      <c r="C41" s="111"/>
      <c r="D41" s="5">
        <v>14</v>
      </c>
      <c r="E41" s="65">
        <v>1285.69</v>
      </c>
      <c r="F41" s="66">
        <v>12</v>
      </c>
      <c r="G41" s="44" t="s">
        <v>80</v>
      </c>
      <c r="H41" s="67">
        <f t="shared" si="0"/>
        <v>215995.91999999998</v>
      </c>
    </row>
    <row r="42" spans="2:8" ht="15" customHeight="1" x14ac:dyDescent="0.25">
      <c r="B42" s="110" t="s">
        <v>314</v>
      </c>
      <c r="C42" s="111"/>
      <c r="D42" s="5">
        <v>2</v>
      </c>
      <c r="E42" s="65">
        <v>1285.69</v>
      </c>
      <c r="F42" s="66">
        <v>12</v>
      </c>
      <c r="G42" s="44" t="s">
        <v>80</v>
      </c>
      <c r="H42" s="67">
        <f t="shared" si="0"/>
        <v>30856.560000000001</v>
      </c>
    </row>
    <row r="43" spans="2:8" ht="15" customHeight="1" x14ac:dyDescent="0.25">
      <c r="B43" s="110" t="s">
        <v>343</v>
      </c>
      <c r="C43" s="111"/>
      <c r="D43" s="5">
        <v>4</v>
      </c>
      <c r="E43" s="65">
        <v>1285.69</v>
      </c>
      <c r="F43" s="66">
        <v>12</v>
      </c>
      <c r="G43" s="44" t="s">
        <v>80</v>
      </c>
      <c r="H43" s="67">
        <f t="shared" si="0"/>
        <v>61713.120000000003</v>
      </c>
    </row>
    <row r="44" spans="2:8" ht="15" customHeight="1" x14ac:dyDescent="0.25">
      <c r="B44" s="110" t="s">
        <v>316</v>
      </c>
      <c r="C44" s="111"/>
      <c r="D44" s="5">
        <v>1</v>
      </c>
      <c r="E44" s="65">
        <v>1285.69</v>
      </c>
      <c r="F44" s="66">
        <v>12</v>
      </c>
      <c r="G44" s="44" t="s">
        <v>80</v>
      </c>
      <c r="H44" s="67">
        <f t="shared" si="0"/>
        <v>15428.28</v>
      </c>
    </row>
    <row r="45" spans="2:8" ht="30" customHeight="1" x14ac:dyDescent="0.25">
      <c r="B45" s="110" t="s">
        <v>338</v>
      </c>
      <c r="C45" s="111"/>
      <c r="D45" s="5">
        <v>2</v>
      </c>
      <c r="E45" s="65">
        <v>1285.69</v>
      </c>
      <c r="F45" s="66">
        <v>12</v>
      </c>
      <c r="G45" s="44" t="s">
        <v>80</v>
      </c>
      <c r="H45" s="67">
        <f t="shared" si="0"/>
        <v>30856.560000000001</v>
      </c>
    </row>
    <row r="46" spans="2:8" ht="30" customHeight="1" x14ac:dyDescent="0.25">
      <c r="B46" s="117" t="s">
        <v>269</v>
      </c>
      <c r="C46" s="118"/>
      <c r="D46" s="82"/>
      <c r="E46" s="87"/>
      <c r="F46" s="88"/>
      <c r="G46" s="85"/>
      <c r="H46" s="86"/>
    </row>
    <row r="47" spans="2:8" ht="30" customHeight="1" x14ac:dyDescent="0.25">
      <c r="B47" s="110" t="s">
        <v>325</v>
      </c>
      <c r="C47" s="111"/>
      <c r="D47" s="5">
        <v>1</v>
      </c>
      <c r="E47" s="65">
        <v>1495.22</v>
      </c>
      <c r="F47" s="66">
        <v>12</v>
      </c>
      <c r="G47" s="44" t="s">
        <v>80</v>
      </c>
      <c r="H47" s="67">
        <f t="shared" si="0"/>
        <v>17942.64</v>
      </c>
    </row>
    <row r="48" spans="2:8" ht="30" customHeight="1" x14ac:dyDescent="0.25">
      <c r="B48" s="110" t="s">
        <v>330</v>
      </c>
      <c r="C48" s="111"/>
      <c r="D48" s="5">
        <v>1</v>
      </c>
      <c r="E48" s="65">
        <v>1285.69</v>
      </c>
      <c r="F48" s="66">
        <v>12</v>
      </c>
      <c r="G48" s="44" t="s">
        <v>80</v>
      </c>
      <c r="H48" s="67">
        <f t="shared" si="0"/>
        <v>15428.28</v>
      </c>
    </row>
    <row r="49" spans="2:8" ht="30" customHeight="1" x14ac:dyDescent="0.25">
      <c r="B49" s="110" t="s">
        <v>308</v>
      </c>
      <c r="C49" s="111"/>
      <c r="D49" s="5">
        <v>3</v>
      </c>
      <c r="E49" s="65">
        <v>1285.69</v>
      </c>
      <c r="F49" s="66">
        <v>12</v>
      </c>
      <c r="G49" s="44" t="s">
        <v>80</v>
      </c>
      <c r="H49" s="67">
        <f t="shared" si="0"/>
        <v>46284.840000000004</v>
      </c>
    </row>
    <row r="50" spans="2:8" ht="24.75" customHeight="1" x14ac:dyDescent="0.25">
      <c r="G50" s="71" t="s">
        <v>2</v>
      </c>
      <c r="H50" s="72">
        <f>SUM(H13:H49)</f>
        <v>2006060.2800000007</v>
      </c>
    </row>
    <row r="51" spans="2:8" ht="22.5" customHeight="1" x14ac:dyDescent="0.25">
      <c r="B51" s="112" t="s">
        <v>409</v>
      </c>
      <c r="C51" s="113"/>
      <c r="D51" s="113"/>
      <c r="E51" s="113"/>
      <c r="F51" s="113"/>
      <c r="G51" s="113"/>
      <c r="H51" s="114"/>
    </row>
    <row r="71" spans="8:8" x14ac:dyDescent="0.25">
      <c r="H71" s="8"/>
    </row>
    <row r="72" spans="8:8" x14ac:dyDescent="0.25">
      <c r="H72" s="8"/>
    </row>
    <row r="73" spans="8:8" x14ac:dyDescent="0.25">
      <c r="H73" s="8"/>
    </row>
    <row r="74" spans="8:8" x14ac:dyDescent="0.25">
      <c r="H74" s="8"/>
    </row>
    <row r="75" spans="8:8" x14ac:dyDescent="0.25">
      <c r="H75" s="8"/>
    </row>
  </sheetData>
  <mergeCells count="42">
    <mergeCell ref="B43:C43"/>
    <mergeCell ref="B21:C21"/>
    <mergeCell ref="B22:C22"/>
    <mergeCell ref="B23:C23"/>
    <mergeCell ref="B51:H51"/>
    <mergeCell ref="B29:C29"/>
    <mergeCell ref="B30:C30"/>
    <mergeCell ref="B31:C31"/>
    <mergeCell ref="B32:C32"/>
    <mergeCell ref="B33:C33"/>
    <mergeCell ref="B24:C24"/>
    <mergeCell ref="B25:C25"/>
    <mergeCell ref="B26:C26"/>
    <mergeCell ref="B27:C27"/>
    <mergeCell ref="B28:C28"/>
    <mergeCell ref="B34:C34"/>
    <mergeCell ref="B44:C44"/>
    <mergeCell ref="B45:C45"/>
    <mergeCell ref="B47:C47"/>
    <mergeCell ref="B48:C48"/>
    <mergeCell ref="B49:C49"/>
    <mergeCell ref="B46:C46"/>
    <mergeCell ref="B20:C20"/>
    <mergeCell ref="C5:H5"/>
    <mergeCell ref="C7:H7"/>
    <mergeCell ref="C9:F9"/>
    <mergeCell ref="B12:C12"/>
    <mergeCell ref="B13:C13"/>
    <mergeCell ref="B14:C14"/>
    <mergeCell ref="B15:C15"/>
    <mergeCell ref="B16:C16"/>
    <mergeCell ref="B17:C17"/>
    <mergeCell ref="B18:C18"/>
    <mergeCell ref="B19:C19"/>
    <mergeCell ref="B35:C35"/>
    <mergeCell ref="B36:C36"/>
    <mergeCell ref="B41:C41"/>
    <mergeCell ref="B42:C42"/>
    <mergeCell ref="B37:C37"/>
    <mergeCell ref="B38:C38"/>
    <mergeCell ref="B39:C39"/>
    <mergeCell ref="B40:C40"/>
  </mergeCells>
  <pageMargins left="0.70866141732283472" right="0.70866141732283472" top="0.74803149606299213" bottom="0.74803149606299213" header="0.31496062992125984" footer="0.31496062992125984"/>
  <pageSetup scale="86" fitToHeight="0" orientation="portrait"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16BD7-5923-4064-9BD4-DD8E7367AE4A}">
  <sheetPr>
    <pageSetUpPr fitToPage="1"/>
  </sheetPr>
  <dimension ref="B2:J75"/>
  <sheetViews>
    <sheetView showGridLines="0" topLeftCell="A4" zoomScaleNormal="100" zoomScaleSheetLayoutView="55" workbookViewId="0">
      <selection activeCell="G55" sqref="G55"/>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0.5703125" style="1" bestFit="1" customWidth="1"/>
    <col min="6" max="6" width="11.5703125" style="2" customWidth="1"/>
    <col min="7" max="8" width="14.28515625" style="1" customWidth="1"/>
    <col min="9" max="9" width="7.7109375" style="1" customWidth="1"/>
    <col min="10" max="16384" width="11.42578125" style="1"/>
  </cols>
  <sheetData>
    <row r="2" spans="2:8" ht="126.75" customHeight="1" x14ac:dyDescent="0.25"/>
    <row r="4" spans="2:8" ht="21.75" customHeight="1" x14ac:dyDescent="0.25"/>
    <row r="5" spans="2:8" ht="18.75" x14ac:dyDescent="0.25">
      <c r="B5" s="26" t="s">
        <v>286</v>
      </c>
      <c r="C5" s="107" t="s">
        <v>56</v>
      </c>
      <c r="D5" s="107"/>
      <c r="E5" s="107"/>
      <c r="F5" s="107"/>
      <c r="G5" s="107"/>
      <c r="H5" s="107"/>
    </row>
    <row r="6" spans="2:8" ht="9.9499999999999993" customHeight="1" x14ac:dyDescent="0.25">
      <c r="B6" s="28"/>
    </row>
    <row r="7" spans="2:8" ht="15.75" x14ac:dyDescent="0.25">
      <c r="B7" s="26" t="s">
        <v>0</v>
      </c>
      <c r="C7" s="99" t="s">
        <v>255</v>
      </c>
      <c r="D7" s="99"/>
      <c r="E7" s="99"/>
      <c r="F7" s="99"/>
      <c r="G7" s="99"/>
      <c r="H7" s="99"/>
    </row>
    <row r="8" spans="2:8" ht="9.9499999999999993" customHeight="1" x14ac:dyDescent="0.25">
      <c r="B8" s="28"/>
    </row>
    <row r="9" spans="2:8" x14ac:dyDescent="0.25">
      <c r="B9" s="26" t="s">
        <v>1</v>
      </c>
      <c r="C9" s="109" t="s">
        <v>252</v>
      </c>
      <c r="D9" s="109"/>
      <c r="E9" s="109"/>
      <c r="F9" s="109"/>
      <c r="G9" s="26" t="s">
        <v>2</v>
      </c>
      <c r="H9" s="25">
        <f>H50</f>
        <v>1595650.7999999993</v>
      </c>
    </row>
    <row r="10" spans="2:8" ht="9.9499999999999993" customHeight="1" x14ac:dyDescent="0.25">
      <c r="B10" s="28"/>
    </row>
    <row r="11" spans="2:8" ht="9.9499999999999993" customHeight="1" x14ac:dyDescent="0.25"/>
    <row r="12" spans="2:8" s="3" customFormat="1" ht="30" x14ac:dyDescent="0.25">
      <c r="B12" s="100" t="s">
        <v>258</v>
      </c>
      <c r="C12" s="101"/>
      <c r="D12" s="17" t="s">
        <v>259</v>
      </c>
      <c r="E12" s="17" t="s">
        <v>266</v>
      </c>
      <c r="F12" s="17" t="s">
        <v>10</v>
      </c>
      <c r="G12" s="17" t="s">
        <v>5</v>
      </c>
      <c r="H12" s="17" t="s">
        <v>261</v>
      </c>
    </row>
    <row r="13" spans="2:8" s="3" customFormat="1" ht="30" customHeight="1" x14ac:dyDescent="0.25">
      <c r="B13" s="110" t="s">
        <v>318</v>
      </c>
      <c r="C13" s="111"/>
      <c r="D13" s="44">
        <v>1</v>
      </c>
      <c r="E13" s="65">
        <v>3602.1</v>
      </c>
      <c r="F13" s="66">
        <v>12</v>
      </c>
      <c r="G13" s="44" t="s">
        <v>80</v>
      </c>
      <c r="H13" s="67">
        <f t="shared" ref="H13:H49" si="0">D13*E13*F13</f>
        <v>43225.2</v>
      </c>
    </row>
    <row r="14" spans="2:8" ht="15" customHeight="1" x14ac:dyDescent="0.25">
      <c r="B14" s="110" t="s">
        <v>296</v>
      </c>
      <c r="C14" s="111"/>
      <c r="D14" s="5">
        <v>6</v>
      </c>
      <c r="E14" s="68">
        <v>3602.1</v>
      </c>
      <c r="F14" s="66">
        <v>12</v>
      </c>
      <c r="G14" s="44" t="s">
        <v>80</v>
      </c>
      <c r="H14" s="67">
        <f t="shared" si="0"/>
        <v>259351.19999999998</v>
      </c>
    </row>
    <row r="15" spans="2:8" ht="30" customHeight="1" x14ac:dyDescent="0.25">
      <c r="B15" s="110" t="s">
        <v>373</v>
      </c>
      <c r="C15" s="111"/>
      <c r="D15" s="5">
        <v>1</v>
      </c>
      <c r="E15" s="68">
        <v>3031.22</v>
      </c>
      <c r="F15" s="66">
        <v>12</v>
      </c>
      <c r="G15" s="44" t="s">
        <v>80</v>
      </c>
      <c r="H15" s="67">
        <f t="shared" si="0"/>
        <v>36374.639999999999</v>
      </c>
    </row>
    <row r="16" spans="2:8" ht="30" customHeight="1" x14ac:dyDescent="0.25">
      <c r="B16" s="110" t="s">
        <v>374</v>
      </c>
      <c r="C16" s="111"/>
      <c r="D16" s="5">
        <v>1</v>
      </c>
      <c r="E16" s="68">
        <v>1819.11</v>
      </c>
      <c r="F16" s="66">
        <v>12</v>
      </c>
      <c r="G16" s="44" t="s">
        <v>80</v>
      </c>
      <c r="H16" s="67">
        <f t="shared" si="0"/>
        <v>21829.32</v>
      </c>
    </row>
    <row r="17" spans="2:8" ht="30" customHeight="1" x14ac:dyDescent="0.25">
      <c r="B17" s="110" t="s">
        <v>368</v>
      </c>
      <c r="C17" s="111"/>
      <c r="D17" s="5">
        <v>5</v>
      </c>
      <c r="E17" s="68">
        <v>1819.11</v>
      </c>
      <c r="F17" s="66">
        <v>12</v>
      </c>
      <c r="G17" s="44" t="s">
        <v>80</v>
      </c>
      <c r="H17" s="67">
        <f t="shared" si="0"/>
        <v>109146.59999999999</v>
      </c>
    </row>
    <row r="18" spans="2:8" ht="15" customHeight="1" x14ac:dyDescent="0.25">
      <c r="B18" s="110" t="s">
        <v>322</v>
      </c>
      <c r="C18" s="111"/>
      <c r="D18" s="5">
        <v>2</v>
      </c>
      <c r="E18" s="68">
        <v>1709.85</v>
      </c>
      <c r="F18" s="66">
        <v>12</v>
      </c>
      <c r="G18" s="44" t="s">
        <v>80</v>
      </c>
      <c r="H18" s="67">
        <f t="shared" si="0"/>
        <v>41036.399999999994</v>
      </c>
    </row>
    <row r="19" spans="2:8" ht="15" customHeight="1" x14ac:dyDescent="0.25">
      <c r="B19" s="110" t="s">
        <v>323</v>
      </c>
      <c r="C19" s="111"/>
      <c r="D19" s="5">
        <v>1</v>
      </c>
      <c r="E19" s="68">
        <v>1709.85</v>
      </c>
      <c r="F19" s="66">
        <v>12</v>
      </c>
      <c r="G19" s="44" t="s">
        <v>80</v>
      </c>
      <c r="H19" s="67">
        <f t="shared" si="0"/>
        <v>20518.199999999997</v>
      </c>
    </row>
    <row r="20" spans="2:8" ht="15" customHeight="1" x14ac:dyDescent="0.25">
      <c r="B20" s="110" t="s">
        <v>324</v>
      </c>
      <c r="C20" s="111"/>
      <c r="D20" s="5">
        <v>1</v>
      </c>
      <c r="E20" s="68">
        <v>1709.85</v>
      </c>
      <c r="F20" s="66">
        <v>12</v>
      </c>
      <c r="G20" s="44" t="s">
        <v>80</v>
      </c>
      <c r="H20" s="67">
        <f t="shared" si="0"/>
        <v>20518.199999999997</v>
      </c>
    </row>
    <row r="21" spans="2:8" ht="30" customHeight="1" x14ac:dyDescent="0.25">
      <c r="B21" s="110" t="s">
        <v>325</v>
      </c>
      <c r="C21" s="111"/>
      <c r="D21" s="5">
        <v>6</v>
      </c>
      <c r="E21" s="68">
        <v>1218.2</v>
      </c>
      <c r="F21" s="66">
        <v>12</v>
      </c>
      <c r="G21" s="44" t="s">
        <v>80</v>
      </c>
      <c r="H21" s="67">
        <f t="shared" si="0"/>
        <v>87710.400000000009</v>
      </c>
    </row>
    <row r="22" spans="2:8" ht="30" customHeight="1" x14ac:dyDescent="0.25">
      <c r="B22" s="110" t="s">
        <v>341</v>
      </c>
      <c r="C22" s="111"/>
      <c r="D22" s="5">
        <v>6</v>
      </c>
      <c r="E22" s="68">
        <v>1218.2</v>
      </c>
      <c r="F22" s="66">
        <v>12</v>
      </c>
      <c r="G22" s="44" t="s">
        <v>80</v>
      </c>
      <c r="H22" s="67">
        <f t="shared" si="0"/>
        <v>87710.400000000009</v>
      </c>
    </row>
    <row r="23" spans="2:8" ht="30" customHeight="1" x14ac:dyDescent="0.25">
      <c r="B23" s="110" t="s">
        <v>369</v>
      </c>
      <c r="C23" s="111"/>
      <c r="D23" s="5">
        <v>1</v>
      </c>
      <c r="E23" s="68">
        <v>857.04</v>
      </c>
      <c r="F23" s="66">
        <v>12</v>
      </c>
      <c r="G23" s="44" t="s">
        <v>80</v>
      </c>
      <c r="H23" s="67">
        <f t="shared" si="0"/>
        <v>10284.48</v>
      </c>
    </row>
    <row r="24" spans="2:8" ht="30" customHeight="1" x14ac:dyDescent="0.25">
      <c r="B24" s="110" t="s">
        <v>370</v>
      </c>
      <c r="C24" s="111"/>
      <c r="D24" s="5">
        <v>4</v>
      </c>
      <c r="E24" s="68">
        <v>857.04</v>
      </c>
      <c r="F24" s="66">
        <v>12</v>
      </c>
      <c r="G24" s="44" t="s">
        <v>80</v>
      </c>
      <c r="H24" s="67">
        <f t="shared" si="0"/>
        <v>41137.919999999998</v>
      </c>
    </row>
    <row r="25" spans="2:8" ht="30" customHeight="1" x14ac:dyDescent="0.25">
      <c r="B25" s="110" t="s">
        <v>371</v>
      </c>
      <c r="C25" s="111"/>
      <c r="D25" s="5">
        <v>1</v>
      </c>
      <c r="E25" s="68">
        <v>857.04</v>
      </c>
      <c r="F25" s="66">
        <v>12</v>
      </c>
      <c r="G25" s="44" t="s">
        <v>80</v>
      </c>
      <c r="H25" s="67">
        <f t="shared" si="0"/>
        <v>10284.48</v>
      </c>
    </row>
    <row r="26" spans="2:8" ht="15" customHeight="1" x14ac:dyDescent="0.25">
      <c r="B26" s="110" t="s">
        <v>365</v>
      </c>
      <c r="C26" s="111"/>
      <c r="D26" s="5">
        <v>8</v>
      </c>
      <c r="E26" s="68">
        <v>857.04</v>
      </c>
      <c r="F26" s="66">
        <v>12</v>
      </c>
      <c r="G26" s="44" t="s">
        <v>80</v>
      </c>
      <c r="H26" s="67">
        <f t="shared" si="0"/>
        <v>82275.839999999997</v>
      </c>
    </row>
    <row r="27" spans="2:8" ht="15" customHeight="1" x14ac:dyDescent="0.25">
      <c r="B27" s="110" t="s">
        <v>375</v>
      </c>
      <c r="C27" s="111"/>
      <c r="D27" s="5">
        <v>1</v>
      </c>
      <c r="E27" s="68">
        <v>857.04</v>
      </c>
      <c r="F27" s="66">
        <v>12</v>
      </c>
      <c r="G27" s="44" t="s">
        <v>80</v>
      </c>
      <c r="H27" s="67">
        <f t="shared" si="0"/>
        <v>10284.48</v>
      </c>
    </row>
    <row r="28" spans="2:8" ht="15" customHeight="1" x14ac:dyDescent="0.25">
      <c r="B28" s="110" t="s">
        <v>376</v>
      </c>
      <c r="C28" s="111"/>
      <c r="D28" s="5">
        <v>4</v>
      </c>
      <c r="E28" s="68">
        <v>857.04</v>
      </c>
      <c r="F28" s="66">
        <v>12</v>
      </c>
      <c r="G28" s="44" t="s">
        <v>80</v>
      </c>
      <c r="H28" s="67">
        <f t="shared" si="0"/>
        <v>41137.919999999998</v>
      </c>
    </row>
    <row r="29" spans="2:8" ht="15" customHeight="1" x14ac:dyDescent="0.25">
      <c r="B29" s="110" t="s">
        <v>377</v>
      </c>
      <c r="C29" s="111"/>
      <c r="D29" s="5">
        <v>1</v>
      </c>
      <c r="E29" s="68">
        <v>857.04</v>
      </c>
      <c r="F29" s="66">
        <v>12</v>
      </c>
      <c r="G29" s="44" t="s">
        <v>80</v>
      </c>
      <c r="H29" s="67">
        <f t="shared" si="0"/>
        <v>10284.48</v>
      </c>
    </row>
    <row r="30" spans="2:8" ht="15" customHeight="1" x14ac:dyDescent="0.25">
      <c r="B30" s="110" t="s">
        <v>302</v>
      </c>
      <c r="C30" s="111"/>
      <c r="D30" s="5">
        <v>4</v>
      </c>
      <c r="E30" s="68">
        <v>857.04</v>
      </c>
      <c r="F30" s="66">
        <v>12</v>
      </c>
      <c r="G30" s="44" t="s">
        <v>80</v>
      </c>
      <c r="H30" s="67">
        <f t="shared" si="0"/>
        <v>41137.919999999998</v>
      </c>
    </row>
    <row r="31" spans="2:8" ht="15" customHeight="1" x14ac:dyDescent="0.25">
      <c r="B31" s="110" t="s">
        <v>303</v>
      </c>
      <c r="C31" s="111"/>
      <c r="D31" s="5">
        <v>2</v>
      </c>
      <c r="E31" s="68">
        <v>857.04</v>
      </c>
      <c r="F31" s="66">
        <v>12</v>
      </c>
      <c r="G31" s="44" t="s">
        <v>80</v>
      </c>
      <c r="H31" s="67">
        <f t="shared" si="0"/>
        <v>20568.96</v>
      </c>
    </row>
    <row r="32" spans="2:8" ht="15" customHeight="1" x14ac:dyDescent="0.25">
      <c r="B32" s="110" t="s">
        <v>304</v>
      </c>
      <c r="C32" s="111"/>
      <c r="D32" s="5">
        <v>2</v>
      </c>
      <c r="E32" s="68">
        <v>857.04</v>
      </c>
      <c r="F32" s="66">
        <v>12</v>
      </c>
      <c r="G32" s="44" t="s">
        <v>80</v>
      </c>
      <c r="H32" s="67">
        <f t="shared" si="0"/>
        <v>20568.96</v>
      </c>
    </row>
    <row r="33" spans="2:8" ht="15" customHeight="1" x14ac:dyDescent="0.25">
      <c r="B33" s="110" t="s">
        <v>330</v>
      </c>
      <c r="C33" s="111"/>
      <c r="D33" s="5">
        <v>3</v>
      </c>
      <c r="E33" s="68">
        <v>857.04</v>
      </c>
      <c r="F33" s="66">
        <v>12</v>
      </c>
      <c r="G33" s="44" t="s">
        <v>80</v>
      </c>
      <c r="H33" s="67">
        <f t="shared" si="0"/>
        <v>30853.439999999999</v>
      </c>
    </row>
    <row r="34" spans="2:8" ht="30" customHeight="1" x14ac:dyDescent="0.25">
      <c r="B34" s="110" t="s">
        <v>372</v>
      </c>
      <c r="C34" s="111"/>
      <c r="D34" s="5">
        <v>2</v>
      </c>
      <c r="E34" s="68">
        <v>857.04</v>
      </c>
      <c r="F34" s="66">
        <v>12</v>
      </c>
      <c r="G34" s="44" t="s">
        <v>80</v>
      </c>
      <c r="H34" s="67">
        <f t="shared" si="0"/>
        <v>20568.96</v>
      </c>
    </row>
    <row r="35" spans="2:8" x14ac:dyDescent="0.25">
      <c r="B35" s="110" t="s">
        <v>307</v>
      </c>
      <c r="C35" s="111"/>
      <c r="D35" s="5">
        <v>3</v>
      </c>
      <c r="E35" s="68">
        <v>857.04</v>
      </c>
      <c r="F35" s="66">
        <v>12</v>
      </c>
      <c r="G35" s="44" t="s">
        <v>80</v>
      </c>
      <c r="H35" s="67">
        <f t="shared" si="0"/>
        <v>30853.439999999999</v>
      </c>
    </row>
    <row r="36" spans="2:8" x14ac:dyDescent="0.25">
      <c r="B36" s="110" t="s">
        <v>308</v>
      </c>
      <c r="C36" s="111"/>
      <c r="D36" s="5">
        <v>9</v>
      </c>
      <c r="E36" s="68">
        <v>857.04</v>
      </c>
      <c r="F36" s="66">
        <v>12</v>
      </c>
      <c r="G36" s="44" t="s">
        <v>80</v>
      </c>
      <c r="H36" s="67">
        <f t="shared" si="0"/>
        <v>92560.319999999992</v>
      </c>
    </row>
    <row r="37" spans="2:8" ht="30" customHeight="1" x14ac:dyDescent="0.25">
      <c r="B37" s="110" t="s">
        <v>342</v>
      </c>
      <c r="C37" s="111"/>
      <c r="D37" s="5">
        <v>3</v>
      </c>
      <c r="E37" s="68">
        <v>857.04</v>
      </c>
      <c r="F37" s="66">
        <v>12</v>
      </c>
      <c r="G37" s="44" t="s">
        <v>80</v>
      </c>
      <c r="H37" s="67">
        <f t="shared" si="0"/>
        <v>30853.439999999999</v>
      </c>
    </row>
    <row r="38" spans="2:8" ht="15" customHeight="1" x14ac:dyDescent="0.25">
      <c r="B38" s="110" t="s">
        <v>332</v>
      </c>
      <c r="C38" s="111"/>
      <c r="D38" s="5">
        <v>1</v>
      </c>
      <c r="E38" s="68">
        <v>857.04</v>
      </c>
      <c r="F38" s="66">
        <v>12</v>
      </c>
      <c r="G38" s="44" t="s">
        <v>80</v>
      </c>
      <c r="H38" s="67">
        <f t="shared" si="0"/>
        <v>10284.48</v>
      </c>
    </row>
    <row r="39" spans="2:8" ht="15" customHeight="1" x14ac:dyDescent="0.25">
      <c r="B39" s="110" t="s">
        <v>311</v>
      </c>
      <c r="C39" s="111"/>
      <c r="D39" s="5">
        <v>2</v>
      </c>
      <c r="E39" s="68">
        <v>857.04</v>
      </c>
      <c r="F39" s="66">
        <v>12</v>
      </c>
      <c r="G39" s="44" t="s">
        <v>80</v>
      </c>
      <c r="H39" s="67">
        <f t="shared" si="0"/>
        <v>20568.96</v>
      </c>
    </row>
    <row r="40" spans="2:8" x14ac:dyDescent="0.25">
      <c r="B40" s="110" t="s">
        <v>312</v>
      </c>
      <c r="C40" s="111"/>
      <c r="D40" s="5">
        <v>5</v>
      </c>
      <c r="E40" s="68">
        <v>857.04</v>
      </c>
      <c r="F40" s="66">
        <v>12</v>
      </c>
      <c r="G40" s="44" t="s">
        <v>80</v>
      </c>
      <c r="H40" s="67">
        <f t="shared" si="0"/>
        <v>51422.399999999994</v>
      </c>
    </row>
    <row r="41" spans="2:8" ht="30" customHeight="1" x14ac:dyDescent="0.25">
      <c r="B41" s="110" t="s">
        <v>378</v>
      </c>
      <c r="C41" s="111"/>
      <c r="D41" s="5">
        <v>14</v>
      </c>
      <c r="E41" s="68">
        <v>857.04</v>
      </c>
      <c r="F41" s="66">
        <v>12</v>
      </c>
      <c r="G41" s="44" t="s">
        <v>80</v>
      </c>
      <c r="H41" s="67">
        <f t="shared" si="0"/>
        <v>143982.72</v>
      </c>
    </row>
    <row r="42" spans="2:8" ht="15" customHeight="1" x14ac:dyDescent="0.25">
      <c r="B42" s="110" t="s">
        <v>314</v>
      </c>
      <c r="C42" s="111"/>
      <c r="D42" s="5">
        <v>2</v>
      </c>
      <c r="E42" s="68">
        <v>857.04</v>
      </c>
      <c r="F42" s="66">
        <v>12</v>
      </c>
      <c r="G42" s="44" t="s">
        <v>80</v>
      </c>
      <c r="H42" s="67">
        <f t="shared" si="0"/>
        <v>20568.96</v>
      </c>
    </row>
    <row r="43" spans="2:8" ht="15" customHeight="1" x14ac:dyDescent="0.25">
      <c r="B43" s="110" t="s">
        <v>343</v>
      </c>
      <c r="C43" s="111"/>
      <c r="D43" s="5">
        <v>4</v>
      </c>
      <c r="E43" s="68">
        <v>857.04</v>
      </c>
      <c r="F43" s="66">
        <v>12</v>
      </c>
      <c r="G43" s="44" t="s">
        <v>80</v>
      </c>
      <c r="H43" s="67">
        <f t="shared" si="0"/>
        <v>41137.919999999998</v>
      </c>
    </row>
    <row r="44" spans="2:8" ht="15" customHeight="1" x14ac:dyDescent="0.25">
      <c r="B44" s="110" t="s">
        <v>316</v>
      </c>
      <c r="C44" s="111"/>
      <c r="D44" s="5">
        <v>1</v>
      </c>
      <c r="E44" s="68">
        <v>857.04</v>
      </c>
      <c r="F44" s="66">
        <v>12</v>
      </c>
      <c r="G44" s="44" t="s">
        <v>80</v>
      </c>
      <c r="H44" s="67">
        <f t="shared" si="0"/>
        <v>10284.48</v>
      </c>
    </row>
    <row r="45" spans="2:8" ht="30" customHeight="1" x14ac:dyDescent="0.25">
      <c r="B45" s="110" t="s">
        <v>338</v>
      </c>
      <c r="C45" s="111"/>
      <c r="D45" s="5">
        <v>2</v>
      </c>
      <c r="E45" s="68">
        <v>857.04</v>
      </c>
      <c r="F45" s="66">
        <v>12</v>
      </c>
      <c r="G45" s="44" t="s">
        <v>80</v>
      </c>
      <c r="H45" s="67">
        <f t="shared" si="0"/>
        <v>20568.96</v>
      </c>
    </row>
    <row r="46" spans="2:8" ht="30" customHeight="1" x14ac:dyDescent="0.25">
      <c r="B46" s="117" t="s">
        <v>269</v>
      </c>
      <c r="C46" s="118"/>
      <c r="D46" s="82"/>
      <c r="E46" s="89"/>
      <c r="F46" s="88"/>
      <c r="G46" s="85"/>
      <c r="H46" s="86"/>
    </row>
    <row r="47" spans="2:8" ht="30" customHeight="1" x14ac:dyDescent="0.25">
      <c r="B47" s="110" t="s">
        <v>325</v>
      </c>
      <c r="C47" s="111"/>
      <c r="D47" s="5">
        <v>1</v>
      </c>
      <c r="E47" s="68">
        <v>1218.2</v>
      </c>
      <c r="F47" s="66">
        <v>12</v>
      </c>
      <c r="G47" s="44" t="s">
        <v>80</v>
      </c>
      <c r="H47" s="67">
        <f t="shared" si="0"/>
        <v>14618.400000000001</v>
      </c>
    </row>
    <row r="48" spans="2:8" ht="30" customHeight="1" x14ac:dyDescent="0.25">
      <c r="B48" s="110" t="s">
        <v>330</v>
      </c>
      <c r="C48" s="111"/>
      <c r="D48" s="5">
        <v>1</v>
      </c>
      <c r="E48" s="68">
        <v>857.04</v>
      </c>
      <c r="F48" s="66">
        <v>12</v>
      </c>
      <c r="G48" s="44" t="s">
        <v>80</v>
      </c>
      <c r="H48" s="67">
        <f t="shared" si="0"/>
        <v>10284.48</v>
      </c>
    </row>
    <row r="49" spans="2:8" ht="30" customHeight="1" x14ac:dyDescent="0.25">
      <c r="B49" s="110" t="s">
        <v>308</v>
      </c>
      <c r="C49" s="111"/>
      <c r="D49" s="5">
        <v>3</v>
      </c>
      <c r="E49" s="68">
        <v>857.04</v>
      </c>
      <c r="F49" s="66">
        <v>12</v>
      </c>
      <c r="G49" s="44" t="s">
        <v>80</v>
      </c>
      <c r="H49" s="67">
        <f t="shared" si="0"/>
        <v>30853.439999999999</v>
      </c>
    </row>
    <row r="50" spans="2:8" ht="24.75" customHeight="1" x14ac:dyDescent="0.25">
      <c r="B50" s="92"/>
      <c r="C50" s="92"/>
      <c r="G50" s="71" t="s">
        <v>2</v>
      </c>
      <c r="H50" s="72">
        <f>SUM(H13:H49)</f>
        <v>1595650.7999999993</v>
      </c>
    </row>
    <row r="51" spans="2:8" ht="22.5" customHeight="1" x14ac:dyDescent="0.25">
      <c r="B51" s="112" t="s">
        <v>410</v>
      </c>
      <c r="C51" s="113"/>
      <c r="D51" s="113"/>
      <c r="E51" s="113"/>
      <c r="F51" s="113"/>
      <c r="G51" s="113"/>
      <c r="H51" s="114"/>
    </row>
    <row r="71" spans="8:10" x14ac:dyDescent="0.25">
      <c r="H71" s="8"/>
      <c r="J71" s="8"/>
    </row>
    <row r="72" spans="8:10" x14ac:dyDescent="0.25">
      <c r="H72" s="8"/>
      <c r="J72" s="8"/>
    </row>
    <row r="73" spans="8:10" x14ac:dyDescent="0.25">
      <c r="H73" s="8"/>
      <c r="J73" s="8"/>
    </row>
    <row r="74" spans="8:10" x14ac:dyDescent="0.25">
      <c r="H74" s="8"/>
      <c r="J74" s="8"/>
    </row>
    <row r="75" spans="8:10" x14ac:dyDescent="0.25">
      <c r="H75" s="8"/>
      <c r="J75" s="8"/>
    </row>
  </sheetData>
  <mergeCells count="42">
    <mergeCell ref="B22:C22"/>
    <mergeCell ref="B23:C23"/>
    <mergeCell ref="B24:C24"/>
    <mergeCell ref="B25:C25"/>
    <mergeCell ref="B26:C26"/>
    <mergeCell ref="B51:H51"/>
    <mergeCell ref="B15:C15"/>
    <mergeCell ref="B16:C16"/>
    <mergeCell ref="B17:C17"/>
    <mergeCell ref="B44:C44"/>
    <mergeCell ref="B45:C45"/>
    <mergeCell ref="B18:C18"/>
    <mergeCell ref="B19:C19"/>
    <mergeCell ref="B20:C20"/>
    <mergeCell ref="B32:C32"/>
    <mergeCell ref="B33:C33"/>
    <mergeCell ref="B34:C34"/>
    <mergeCell ref="B40:C40"/>
    <mergeCell ref="B41:C41"/>
    <mergeCell ref="B21:C21"/>
    <mergeCell ref="B27:C27"/>
    <mergeCell ref="B14:C14"/>
    <mergeCell ref="C5:H5"/>
    <mergeCell ref="C7:H7"/>
    <mergeCell ref="C9:F9"/>
    <mergeCell ref="B12:C12"/>
    <mergeCell ref="B13:C13"/>
    <mergeCell ref="B28:C28"/>
    <mergeCell ref="B29:C29"/>
    <mergeCell ref="B30:C30"/>
    <mergeCell ref="B31:C31"/>
    <mergeCell ref="B35:C35"/>
    <mergeCell ref="B36:C36"/>
    <mergeCell ref="B37:C37"/>
    <mergeCell ref="B38:C38"/>
    <mergeCell ref="B39:C39"/>
    <mergeCell ref="B47:C47"/>
    <mergeCell ref="B48:C48"/>
    <mergeCell ref="B49:C49"/>
    <mergeCell ref="B46:C46"/>
    <mergeCell ref="B42:C42"/>
    <mergeCell ref="B43:C43"/>
  </mergeCells>
  <pageMargins left="0.70866141732283472" right="0.70866141732283472" top="0.74803149606299213" bottom="0.74803149606299213" header="0.31496062992125984" footer="0.31496062992125984"/>
  <pageSetup scale="86" fitToHeight="0" orientation="portrait"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7C85A-1CC1-4FB4-B9CD-09B139F45322}">
  <sheetPr>
    <pageSetUpPr fitToPage="1"/>
  </sheetPr>
  <dimension ref="B2:J75"/>
  <sheetViews>
    <sheetView showGridLines="0" zoomScaleNormal="100" zoomScaleSheetLayoutView="55" workbookViewId="0">
      <selection activeCell="B49" sqref="B49:H49"/>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0.5703125" style="1" bestFit="1" customWidth="1"/>
    <col min="6" max="6" width="11.5703125" style="2" customWidth="1"/>
    <col min="7" max="8" width="14.28515625" style="1" customWidth="1"/>
    <col min="9" max="9" width="7.7109375" style="1" customWidth="1"/>
    <col min="10" max="16384" width="11.42578125" style="1"/>
  </cols>
  <sheetData>
    <row r="2" spans="2:8" ht="126.75" customHeight="1" x14ac:dyDescent="0.25"/>
    <row r="3" spans="2:8" ht="18" customHeight="1" x14ac:dyDescent="0.25"/>
    <row r="4" spans="2:8" ht="18.75" x14ac:dyDescent="0.25">
      <c r="B4" s="26" t="s">
        <v>286</v>
      </c>
      <c r="C4" s="107" t="s">
        <v>56</v>
      </c>
      <c r="D4" s="107"/>
      <c r="E4" s="107"/>
      <c r="F4" s="107"/>
      <c r="G4" s="107"/>
      <c r="H4" s="107"/>
    </row>
    <row r="5" spans="2:8" ht="9.9499999999999993" customHeight="1" x14ac:dyDescent="0.25">
      <c r="B5" s="28"/>
    </row>
    <row r="6" spans="2:8" ht="15.75" x14ac:dyDescent="0.25">
      <c r="B6" s="26" t="s">
        <v>0</v>
      </c>
      <c r="C6" s="99" t="s">
        <v>255</v>
      </c>
      <c r="D6" s="99"/>
      <c r="E6" s="99"/>
      <c r="F6" s="99"/>
      <c r="G6" s="99"/>
      <c r="H6" s="99"/>
    </row>
    <row r="7" spans="2:8" ht="9.9499999999999993" customHeight="1" x14ac:dyDescent="0.25">
      <c r="B7" s="28"/>
    </row>
    <row r="8" spans="2:8" x14ac:dyDescent="0.25">
      <c r="B8" s="26" t="s">
        <v>1</v>
      </c>
      <c r="C8" s="109" t="s">
        <v>253</v>
      </c>
      <c r="D8" s="109"/>
      <c r="E8" s="109"/>
      <c r="F8" s="109"/>
      <c r="G8" s="26" t="s">
        <v>2</v>
      </c>
      <c r="H8" s="25">
        <f>H48</f>
        <v>932235.11999999988</v>
      </c>
    </row>
    <row r="9" spans="2:8" ht="9.9499999999999993" customHeight="1" x14ac:dyDescent="0.25"/>
    <row r="10" spans="2:8" s="3" customFormat="1" ht="30" x14ac:dyDescent="0.25">
      <c r="B10" s="100" t="s">
        <v>258</v>
      </c>
      <c r="C10" s="101"/>
      <c r="D10" s="17" t="s">
        <v>259</v>
      </c>
      <c r="E10" s="17" t="s">
        <v>266</v>
      </c>
      <c r="F10" s="17" t="s">
        <v>10</v>
      </c>
      <c r="G10" s="17" t="s">
        <v>5</v>
      </c>
      <c r="H10" s="17" t="s">
        <v>261</v>
      </c>
    </row>
    <row r="11" spans="2:8" s="3" customFormat="1" ht="30" customHeight="1" x14ac:dyDescent="0.25">
      <c r="B11" s="110" t="s">
        <v>318</v>
      </c>
      <c r="C11" s="111"/>
      <c r="D11" s="44">
        <v>1</v>
      </c>
      <c r="E11" s="65">
        <v>1893.25</v>
      </c>
      <c r="F11" s="66">
        <v>12</v>
      </c>
      <c r="G11" s="44" t="s">
        <v>80</v>
      </c>
      <c r="H11" s="67">
        <f t="shared" ref="H11:H47" si="0">D11*E11*F11</f>
        <v>22719</v>
      </c>
    </row>
    <row r="12" spans="2:8" ht="15" customHeight="1" x14ac:dyDescent="0.25">
      <c r="B12" s="110" t="s">
        <v>296</v>
      </c>
      <c r="C12" s="111"/>
      <c r="D12" s="5">
        <v>6</v>
      </c>
      <c r="E12" s="68">
        <v>1893.25</v>
      </c>
      <c r="F12" s="66">
        <v>12</v>
      </c>
      <c r="G12" s="44" t="s">
        <v>80</v>
      </c>
      <c r="H12" s="67">
        <f t="shared" si="0"/>
        <v>136314</v>
      </c>
    </row>
    <row r="13" spans="2:8" ht="30" customHeight="1" x14ac:dyDescent="0.25">
      <c r="B13" s="110" t="s">
        <v>373</v>
      </c>
      <c r="C13" s="111"/>
      <c r="D13" s="5">
        <v>1</v>
      </c>
      <c r="E13" s="68">
        <v>1593.2</v>
      </c>
      <c r="F13" s="66">
        <v>12</v>
      </c>
      <c r="G13" s="44" t="s">
        <v>80</v>
      </c>
      <c r="H13" s="67">
        <f t="shared" si="0"/>
        <v>19118.400000000001</v>
      </c>
    </row>
    <row r="14" spans="2:8" ht="30" customHeight="1" x14ac:dyDescent="0.25">
      <c r="B14" s="110" t="s">
        <v>374</v>
      </c>
      <c r="C14" s="111"/>
      <c r="D14" s="5">
        <v>1</v>
      </c>
      <c r="E14" s="68">
        <v>956.12</v>
      </c>
      <c r="F14" s="66">
        <v>12</v>
      </c>
      <c r="G14" s="44" t="s">
        <v>80</v>
      </c>
      <c r="H14" s="67">
        <f t="shared" si="0"/>
        <v>11473.44</v>
      </c>
    </row>
    <row r="15" spans="2:8" ht="30" customHeight="1" x14ac:dyDescent="0.25">
      <c r="B15" s="110" t="s">
        <v>368</v>
      </c>
      <c r="C15" s="111"/>
      <c r="D15" s="5">
        <v>5</v>
      </c>
      <c r="E15" s="68">
        <v>956.12</v>
      </c>
      <c r="F15" s="66">
        <v>12</v>
      </c>
      <c r="G15" s="44" t="s">
        <v>80</v>
      </c>
      <c r="H15" s="67">
        <f t="shared" si="0"/>
        <v>57367.200000000004</v>
      </c>
    </row>
    <row r="16" spans="2:8" ht="15" customHeight="1" x14ac:dyDescent="0.25">
      <c r="B16" s="110" t="s">
        <v>322</v>
      </c>
      <c r="C16" s="111"/>
      <c r="D16" s="5">
        <v>2</v>
      </c>
      <c r="E16" s="68">
        <v>898.69</v>
      </c>
      <c r="F16" s="66">
        <v>12</v>
      </c>
      <c r="G16" s="44" t="s">
        <v>80</v>
      </c>
      <c r="H16" s="67">
        <f t="shared" si="0"/>
        <v>21568.560000000001</v>
      </c>
    </row>
    <row r="17" spans="2:8" ht="15" customHeight="1" x14ac:dyDescent="0.25">
      <c r="B17" s="110" t="s">
        <v>323</v>
      </c>
      <c r="C17" s="111"/>
      <c r="D17" s="5">
        <v>1</v>
      </c>
      <c r="E17" s="68">
        <v>898.69</v>
      </c>
      <c r="F17" s="66">
        <v>12</v>
      </c>
      <c r="G17" s="44" t="s">
        <v>80</v>
      </c>
      <c r="H17" s="67">
        <f t="shared" si="0"/>
        <v>10784.28</v>
      </c>
    </row>
    <row r="18" spans="2:8" ht="15" customHeight="1" x14ac:dyDescent="0.25">
      <c r="B18" s="110" t="s">
        <v>324</v>
      </c>
      <c r="C18" s="111"/>
      <c r="D18" s="5">
        <v>1</v>
      </c>
      <c r="E18" s="68">
        <v>898.69</v>
      </c>
      <c r="F18" s="66">
        <v>12</v>
      </c>
      <c r="G18" s="44" t="s">
        <v>80</v>
      </c>
      <c r="H18" s="67">
        <f t="shared" si="0"/>
        <v>10784.28</v>
      </c>
    </row>
    <row r="19" spans="2:8" ht="30" customHeight="1" x14ac:dyDescent="0.25">
      <c r="B19" s="110" t="s">
        <v>325</v>
      </c>
      <c r="C19" s="111"/>
      <c r="D19" s="5">
        <v>6</v>
      </c>
      <c r="E19" s="68">
        <v>707.19</v>
      </c>
      <c r="F19" s="66">
        <v>12</v>
      </c>
      <c r="G19" s="44" t="s">
        <v>80</v>
      </c>
      <c r="H19" s="67">
        <f t="shared" si="0"/>
        <v>50917.680000000008</v>
      </c>
    </row>
    <row r="20" spans="2:8" ht="30" customHeight="1" x14ac:dyDescent="0.25">
      <c r="B20" s="110" t="s">
        <v>341</v>
      </c>
      <c r="C20" s="111"/>
      <c r="D20" s="5">
        <v>6</v>
      </c>
      <c r="E20" s="68">
        <v>707.19</v>
      </c>
      <c r="F20" s="66">
        <v>12</v>
      </c>
      <c r="G20" s="44" t="s">
        <v>80</v>
      </c>
      <c r="H20" s="67">
        <f t="shared" si="0"/>
        <v>50917.680000000008</v>
      </c>
    </row>
    <row r="21" spans="2:8" ht="30" customHeight="1" x14ac:dyDescent="0.25">
      <c r="B21" s="110" t="s">
        <v>369</v>
      </c>
      <c r="C21" s="111"/>
      <c r="D21" s="5">
        <v>1</v>
      </c>
      <c r="E21" s="68">
        <v>533.91999999999996</v>
      </c>
      <c r="F21" s="66">
        <v>12</v>
      </c>
      <c r="G21" s="44" t="s">
        <v>80</v>
      </c>
      <c r="H21" s="67">
        <f t="shared" si="0"/>
        <v>6407.0399999999991</v>
      </c>
    </row>
    <row r="22" spans="2:8" ht="30" customHeight="1" x14ac:dyDescent="0.25">
      <c r="B22" s="110" t="s">
        <v>370</v>
      </c>
      <c r="C22" s="111"/>
      <c r="D22" s="5">
        <v>4</v>
      </c>
      <c r="E22" s="68">
        <v>533.91999999999996</v>
      </c>
      <c r="F22" s="66">
        <v>12</v>
      </c>
      <c r="G22" s="44" t="s">
        <v>80</v>
      </c>
      <c r="H22" s="67">
        <f t="shared" si="0"/>
        <v>25628.159999999996</v>
      </c>
    </row>
    <row r="23" spans="2:8" ht="30" customHeight="1" x14ac:dyDescent="0.25">
      <c r="B23" s="110" t="s">
        <v>371</v>
      </c>
      <c r="C23" s="111"/>
      <c r="D23" s="5">
        <v>1</v>
      </c>
      <c r="E23" s="68">
        <v>533.91999999999996</v>
      </c>
      <c r="F23" s="66">
        <v>12</v>
      </c>
      <c r="G23" s="44" t="s">
        <v>80</v>
      </c>
      <c r="H23" s="67">
        <f t="shared" si="0"/>
        <v>6407.0399999999991</v>
      </c>
    </row>
    <row r="24" spans="2:8" ht="15" customHeight="1" x14ac:dyDescent="0.25">
      <c r="B24" s="110" t="s">
        <v>365</v>
      </c>
      <c r="C24" s="111"/>
      <c r="D24" s="5">
        <v>8</v>
      </c>
      <c r="E24" s="68">
        <v>533.91999999999996</v>
      </c>
      <c r="F24" s="66">
        <v>12</v>
      </c>
      <c r="G24" s="44" t="s">
        <v>80</v>
      </c>
      <c r="H24" s="67">
        <f t="shared" si="0"/>
        <v>51256.319999999992</v>
      </c>
    </row>
    <row r="25" spans="2:8" ht="15" customHeight="1" x14ac:dyDescent="0.25">
      <c r="B25" s="110" t="s">
        <v>375</v>
      </c>
      <c r="C25" s="111"/>
      <c r="D25" s="5">
        <v>1</v>
      </c>
      <c r="E25" s="68">
        <v>533.91999999999996</v>
      </c>
      <c r="F25" s="66">
        <v>12</v>
      </c>
      <c r="G25" s="44" t="s">
        <v>80</v>
      </c>
      <c r="H25" s="67">
        <f t="shared" si="0"/>
        <v>6407.0399999999991</v>
      </c>
    </row>
    <row r="26" spans="2:8" ht="15" customHeight="1" x14ac:dyDescent="0.25">
      <c r="B26" s="110" t="s">
        <v>376</v>
      </c>
      <c r="C26" s="111"/>
      <c r="D26" s="5">
        <v>4</v>
      </c>
      <c r="E26" s="68">
        <v>533.91999999999996</v>
      </c>
      <c r="F26" s="66">
        <v>12</v>
      </c>
      <c r="G26" s="44" t="s">
        <v>80</v>
      </c>
      <c r="H26" s="67">
        <f t="shared" si="0"/>
        <v>25628.159999999996</v>
      </c>
    </row>
    <row r="27" spans="2:8" ht="15" customHeight="1" x14ac:dyDescent="0.25">
      <c r="B27" s="110" t="s">
        <v>377</v>
      </c>
      <c r="C27" s="111"/>
      <c r="D27" s="5">
        <v>1</v>
      </c>
      <c r="E27" s="68">
        <v>533.91999999999996</v>
      </c>
      <c r="F27" s="66">
        <v>12</v>
      </c>
      <c r="G27" s="44" t="s">
        <v>80</v>
      </c>
      <c r="H27" s="67">
        <f t="shared" si="0"/>
        <v>6407.0399999999991</v>
      </c>
    </row>
    <row r="28" spans="2:8" ht="15" customHeight="1" x14ac:dyDescent="0.25">
      <c r="B28" s="110" t="s">
        <v>302</v>
      </c>
      <c r="C28" s="111"/>
      <c r="D28" s="5">
        <v>4</v>
      </c>
      <c r="E28" s="68">
        <v>533.91999999999996</v>
      </c>
      <c r="F28" s="66">
        <v>12</v>
      </c>
      <c r="G28" s="44" t="s">
        <v>80</v>
      </c>
      <c r="H28" s="67">
        <f t="shared" si="0"/>
        <v>25628.159999999996</v>
      </c>
    </row>
    <row r="29" spans="2:8" ht="15" customHeight="1" x14ac:dyDescent="0.25">
      <c r="B29" s="110" t="s">
        <v>303</v>
      </c>
      <c r="C29" s="111"/>
      <c r="D29" s="5">
        <v>2</v>
      </c>
      <c r="E29" s="68">
        <v>533.91999999999996</v>
      </c>
      <c r="F29" s="66">
        <v>12</v>
      </c>
      <c r="G29" s="44" t="s">
        <v>80</v>
      </c>
      <c r="H29" s="67">
        <f t="shared" si="0"/>
        <v>12814.079999999998</v>
      </c>
    </row>
    <row r="30" spans="2:8" ht="15" customHeight="1" x14ac:dyDescent="0.25">
      <c r="B30" s="110" t="s">
        <v>304</v>
      </c>
      <c r="C30" s="111"/>
      <c r="D30" s="5">
        <v>2</v>
      </c>
      <c r="E30" s="68">
        <v>533.91999999999996</v>
      </c>
      <c r="F30" s="66">
        <v>12</v>
      </c>
      <c r="G30" s="44" t="s">
        <v>80</v>
      </c>
      <c r="H30" s="67">
        <f t="shared" si="0"/>
        <v>12814.079999999998</v>
      </c>
    </row>
    <row r="31" spans="2:8" ht="15" customHeight="1" x14ac:dyDescent="0.25">
      <c r="B31" s="110" t="s">
        <v>330</v>
      </c>
      <c r="C31" s="111"/>
      <c r="D31" s="5">
        <v>3</v>
      </c>
      <c r="E31" s="68">
        <v>533.91999999999996</v>
      </c>
      <c r="F31" s="66">
        <v>12</v>
      </c>
      <c r="G31" s="44" t="s">
        <v>80</v>
      </c>
      <c r="H31" s="67">
        <f t="shared" si="0"/>
        <v>19221.119999999995</v>
      </c>
    </row>
    <row r="32" spans="2:8" ht="30" customHeight="1" x14ac:dyDescent="0.25">
      <c r="B32" s="110" t="s">
        <v>372</v>
      </c>
      <c r="C32" s="111"/>
      <c r="D32" s="5">
        <v>2</v>
      </c>
      <c r="E32" s="68">
        <v>533.91999999999996</v>
      </c>
      <c r="F32" s="66">
        <v>12</v>
      </c>
      <c r="G32" s="44" t="s">
        <v>80</v>
      </c>
      <c r="H32" s="67">
        <f t="shared" si="0"/>
        <v>12814.079999999998</v>
      </c>
    </row>
    <row r="33" spans="2:8" x14ac:dyDescent="0.25">
      <c r="B33" s="110" t="s">
        <v>307</v>
      </c>
      <c r="C33" s="111"/>
      <c r="D33" s="5">
        <v>3</v>
      </c>
      <c r="E33" s="68">
        <v>533.91999999999996</v>
      </c>
      <c r="F33" s="66">
        <v>12</v>
      </c>
      <c r="G33" s="44" t="s">
        <v>80</v>
      </c>
      <c r="H33" s="67">
        <f t="shared" si="0"/>
        <v>19221.119999999995</v>
      </c>
    </row>
    <row r="34" spans="2:8" x14ac:dyDescent="0.25">
      <c r="B34" s="110" t="s">
        <v>308</v>
      </c>
      <c r="C34" s="111"/>
      <c r="D34" s="5">
        <v>9</v>
      </c>
      <c r="E34" s="68">
        <v>533.91999999999996</v>
      </c>
      <c r="F34" s="66">
        <v>12</v>
      </c>
      <c r="G34" s="44" t="s">
        <v>80</v>
      </c>
      <c r="H34" s="67">
        <f t="shared" si="0"/>
        <v>57663.360000000001</v>
      </c>
    </row>
    <row r="35" spans="2:8" ht="30" customHeight="1" x14ac:dyDescent="0.25">
      <c r="B35" s="110" t="s">
        <v>342</v>
      </c>
      <c r="C35" s="111"/>
      <c r="D35" s="5">
        <v>3</v>
      </c>
      <c r="E35" s="68">
        <v>533.91999999999996</v>
      </c>
      <c r="F35" s="66">
        <v>12</v>
      </c>
      <c r="G35" s="44" t="s">
        <v>80</v>
      </c>
      <c r="H35" s="67">
        <f t="shared" si="0"/>
        <v>19221.119999999995</v>
      </c>
    </row>
    <row r="36" spans="2:8" ht="15" customHeight="1" x14ac:dyDescent="0.25">
      <c r="B36" s="110" t="s">
        <v>332</v>
      </c>
      <c r="C36" s="111"/>
      <c r="D36" s="5">
        <v>1</v>
      </c>
      <c r="E36" s="68">
        <v>533.91999999999996</v>
      </c>
      <c r="F36" s="66">
        <v>12</v>
      </c>
      <c r="G36" s="44" t="s">
        <v>80</v>
      </c>
      <c r="H36" s="67">
        <f t="shared" si="0"/>
        <v>6407.0399999999991</v>
      </c>
    </row>
    <row r="37" spans="2:8" ht="15" customHeight="1" x14ac:dyDescent="0.25">
      <c r="B37" s="110" t="s">
        <v>311</v>
      </c>
      <c r="C37" s="111"/>
      <c r="D37" s="5">
        <v>2</v>
      </c>
      <c r="E37" s="68">
        <v>533.91999999999996</v>
      </c>
      <c r="F37" s="66">
        <v>12</v>
      </c>
      <c r="G37" s="44" t="s">
        <v>80</v>
      </c>
      <c r="H37" s="67">
        <f t="shared" si="0"/>
        <v>12814.079999999998</v>
      </c>
    </row>
    <row r="38" spans="2:8" x14ac:dyDescent="0.25">
      <c r="B38" s="110" t="s">
        <v>312</v>
      </c>
      <c r="C38" s="111"/>
      <c r="D38" s="5">
        <v>5</v>
      </c>
      <c r="E38" s="68">
        <v>533.91999999999996</v>
      </c>
      <c r="F38" s="66">
        <v>12</v>
      </c>
      <c r="G38" s="44" t="s">
        <v>80</v>
      </c>
      <c r="H38" s="67">
        <f t="shared" si="0"/>
        <v>32035.199999999997</v>
      </c>
    </row>
    <row r="39" spans="2:8" ht="30" customHeight="1" x14ac:dyDescent="0.25">
      <c r="B39" s="110" t="s">
        <v>313</v>
      </c>
      <c r="C39" s="111"/>
      <c r="D39" s="5">
        <v>14</v>
      </c>
      <c r="E39" s="68">
        <v>533.91999999999996</v>
      </c>
      <c r="F39" s="66">
        <v>12</v>
      </c>
      <c r="G39" s="44" t="s">
        <v>80</v>
      </c>
      <c r="H39" s="67">
        <f t="shared" si="0"/>
        <v>89698.559999999998</v>
      </c>
    </row>
    <row r="40" spans="2:8" ht="15" customHeight="1" x14ac:dyDescent="0.25">
      <c r="B40" s="110" t="s">
        <v>314</v>
      </c>
      <c r="C40" s="111"/>
      <c r="D40" s="5">
        <v>2</v>
      </c>
      <c r="E40" s="68">
        <v>533.91999999999996</v>
      </c>
      <c r="F40" s="66">
        <v>12</v>
      </c>
      <c r="G40" s="44" t="s">
        <v>80</v>
      </c>
      <c r="H40" s="67">
        <f t="shared" si="0"/>
        <v>12814.079999999998</v>
      </c>
    </row>
    <row r="41" spans="2:8" ht="15" customHeight="1" x14ac:dyDescent="0.25">
      <c r="B41" s="110" t="s">
        <v>343</v>
      </c>
      <c r="C41" s="111"/>
      <c r="D41" s="5">
        <v>4</v>
      </c>
      <c r="E41" s="68">
        <v>533.91999999999996</v>
      </c>
      <c r="F41" s="66">
        <v>12</v>
      </c>
      <c r="G41" s="44" t="s">
        <v>80</v>
      </c>
      <c r="H41" s="67">
        <f t="shared" si="0"/>
        <v>25628.159999999996</v>
      </c>
    </row>
    <row r="42" spans="2:8" ht="15" customHeight="1" x14ac:dyDescent="0.25">
      <c r="B42" s="110" t="s">
        <v>316</v>
      </c>
      <c r="C42" s="111"/>
      <c r="D42" s="5">
        <v>1</v>
      </c>
      <c r="E42" s="68">
        <v>533.91999999999996</v>
      </c>
      <c r="F42" s="66">
        <v>12</v>
      </c>
      <c r="G42" s="44" t="s">
        <v>80</v>
      </c>
      <c r="H42" s="67">
        <f t="shared" si="0"/>
        <v>6407.0399999999991</v>
      </c>
    </row>
    <row r="43" spans="2:8" ht="30" customHeight="1" x14ac:dyDescent="0.25">
      <c r="B43" s="110" t="s">
        <v>338</v>
      </c>
      <c r="C43" s="111"/>
      <c r="D43" s="5">
        <v>2</v>
      </c>
      <c r="E43" s="68">
        <v>533.91999999999996</v>
      </c>
      <c r="F43" s="66">
        <v>12</v>
      </c>
      <c r="G43" s="44" t="s">
        <v>80</v>
      </c>
      <c r="H43" s="67">
        <f t="shared" si="0"/>
        <v>12814.079999999998</v>
      </c>
    </row>
    <row r="44" spans="2:8" ht="30" customHeight="1" x14ac:dyDescent="0.25">
      <c r="B44" s="117" t="s">
        <v>269</v>
      </c>
      <c r="C44" s="118"/>
      <c r="D44" s="82"/>
      <c r="E44" s="89"/>
      <c r="F44" s="88"/>
      <c r="G44" s="85"/>
      <c r="H44" s="86"/>
    </row>
    <row r="45" spans="2:8" ht="30" customHeight="1" x14ac:dyDescent="0.25">
      <c r="B45" s="102" t="s">
        <v>325</v>
      </c>
      <c r="C45" s="103"/>
      <c r="D45" s="5">
        <v>1</v>
      </c>
      <c r="E45" s="68">
        <v>707.19</v>
      </c>
      <c r="F45" s="66">
        <v>12</v>
      </c>
      <c r="G45" s="44" t="s">
        <v>80</v>
      </c>
      <c r="H45" s="67">
        <f t="shared" si="0"/>
        <v>8486.2800000000007</v>
      </c>
    </row>
    <row r="46" spans="2:8" ht="30" customHeight="1" x14ac:dyDescent="0.25">
      <c r="B46" s="102" t="s">
        <v>330</v>
      </c>
      <c r="C46" s="103"/>
      <c r="D46" s="5">
        <v>1</v>
      </c>
      <c r="E46" s="68">
        <v>533.91999999999996</v>
      </c>
      <c r="F46" s="66">
        <v>12</v>
      </c>
      <c r="G46" s="44" t="s">
        <v>80</v>
      </c>
      <c r="H46" s="67">
        <f t="shared" si="0"/>
        <v>6407.0399999999991</v>
      </c>
    </row>
    <row r="47" spans="2:8" ht="30" customHeight="1" x14ac:dyDescent="0.25">
      <c r="B47" s="102" t="s">
        <v>308</v>
      </c>
      <c r="C47" s="103"/>
      <c r="D47" s="5">
        <v>3</v>
      </c>
      <c r="E47" s="68">
        <v>533.91999999999996</v>
      </c>
      <c r="F47" s="66">
        <v>12</v>
      </c>
      <c r="G47" s="44" t="s">
        <v>80</v>
      </c>
      <c r="H47" s="67">
        <f t="shared" si="0"/>
        <v>19221.119999999995</v>
      </c>
    </row>
    <row r="48" spans="2:8" ht="24.75" customHeight="1" x14ac:dyDescent="0.25">
      <c r="G48" s="71" t="s">
        <v>2</v>
      </c>
      <c r="H48" s="72">
        <f>SUM(H11:H47)</f>
        <v>932235.11999999988</v>
      </c>
    </row>
    <row r="49" spans="2:8" ht="22.5" customHeight="1" x14ac:dyDescent="0.25">
      <c r="B49" s="112" t="s">
        <v>411</v>
      </c>
      <c r="C49" s="113"/>
      <c r="D49" s="113"/>
      <c r="E49" s="113"/>
      <c r="F49" s="113"/>
      <c r="G49" s="113"/>
      <c r="H49" s="114"/>
    </row>
    <row r="71" spans="8:10" x14ac:dyDescent="0.25">
      <c r="H71" s="8"/>
      <c r="J71" s="8"/>
    </row>
    <row r="72" spans="8:10" x14ac:dyDescent="0.25">
      <c r="H72" s="8"/>
      <c r="J72" s="8"/>
    </row>
    <row r="73" spans="8:10" x14ac:dyDescent="0.25">
      <c r="H73" s="8"/>
      <c r="J73" s="8"/>
    </row>
    <row r="74" spans="8:10" x14ac:dyDescent="0.25">
      <c r="H74" s="8"/>
      <c r="J74" s="8"/>
    </row>
    <row r="75" spans="8:10" x14ac:dyDescent="0.25">
      <c r="H75" s="8"/>
      <c r="J75" s="8"/>
    </row>
  </sheetData>
  <mergeCells count="42">
    <mergeCell ref="B49:H49"/>
    <mergeCell ref="B42:C42"/>
    <mergeCell ref="B24:C24"/>
    <mergeCell ref="B25:C25"/>
    <mergeCell ref="B31:C31"/>
    <mergeCell ref="B32:C32"/>
    <mergeCell ref="B33:C33"/>
    <mergeCell ref="B34:C34"/>
    <mergeCell ref="B37:C37"/>
    <mergeCell ref="B45:C45"/>
    <mergeCell ref="B43:C43"/>
    <mergeCell ref="B46:C46"/>
    <mergeCell ref="B47:C47"/>
    <mergeCell ref="B44:C44"/>
    <mergeCell ref="B38:C38"/>
    <mergeCell ref="B39:C39"/>
    <mergeCell ref="C4:H4"/>
    <mergeCell ref="C6:H6"/>
    <mergeCell ref="C8:F8"/>
    <mergeCell ref="B10:C10"/>
    <mergeCell ref="B11:C11"/>
    <mergeCell ref="B12:C12"/>
    <mergeCell ref="B13:C13"/>
    <mergeCell ref="B35:C35"/>
    <mergeCell ref="B36:C36"/>
    <mergeCell ref="B40:C40"/>
    <mergeCell ref="B15:C15"/>
    <mergeCell ref="B21:C21"/>
    <mergeCell ref="B16:C16"/>
    <mergeCell ref="B22:C22"/>
    <mergeCell ref="B23:C23"/>
    <mergeCell ref="B17:C17"/>
    <mergeCell ref="B18:C18"/>
    <mergeCell ref="B19:C19"/>
    <mergeCell ref="B20:C20"/>
    <mergeCell ref="B41:C41"/>
    <mergeCell ref="B14:C14"/>
    <mergeCell ref="B26:C26"/>
    <mergeCell ref="B27:C27"/>
    <mergeCell ref="B28:C28"/>
    <mergeCell ref="B29:C29"/>
    <mergeCell ref="B30:C30"/>
  </mergeCells>
  <pageMargins left="0.70866141732283472" right="0.70866141732283472" top="0.74803149606299213" bottom="0.74803149606299213" header="0.31496062992125984" footer="0.31496062992125984"/>
  <pageSetup scale="86" fitToHeight="0" orientation="portrait"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4282C-9571-43EB-8301-05DF9605FBF5}">
  <sheetPr>
    <pageSetUpPr fitToPage="1"/>
  </sheetPr>
  <dimension ref="B2:K41"/>
  <sheetViews>
    <sheetView showGridLines="0" zoomScaleNormal="100" zoomScaleSheetLayoutView="55" workbookViewId="0">
      <selection activeCell="B14" sqref="B14"/>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3.5703125" style="1" bestFit="1" customWidth="1"/>
    <col min="6" max="6" width="11.5703125" style="2" customWidth="1"/>
    <col min="7" max="8" width="14.28515625" style="1" customWidth="1"/>
    <col min="9" max="9" width="12.5703125" style="1" bestFit="1" customWidth="1"/>
    <col min="10" max="16384" width="11.42578125" style="1"/>
  </cols>
  <sheetData>
    <row r="2" spans="2:11" ht="126.75" customHeight="1" x14ac:dyDescent="0.25"/>
    <row r="3" spans="2:11" ht="18.75" x14ac:dyDescent="0.25">
      <c r="B3" s="26" t="s">
        <v>286</v>
      </c>
      <c r="C3" s="107" t="s">
        <v>56</v>
      </c>
      <c r="D3" s="107"/>
      <c r="E3" s="107"/>
      <c r="F3" s="107"/>
      <c r="G3" s="107"/>
      <c r="H3" s="107"/>
    </row>
    <row r="4" spans="2:11" ht="9.9499999999999993" customHeight="1" x14ac:dyDescent="0.25">
      <c r="B4" s="28"/>
    </row>
    <row r="5" spans="2:11" ht="15.75" x14ac:dyDescent="0.25">
      <c r="B5" s="26" t="s">
        <v>0</v>
      </c>
      <c r="C5" s="99" t="s">
        <v>255</v>
      </c>
      <c r="D5" s="99"/>
      <c r="E5" s="99"/>
      <c r="F5" s="99"/>
      <c r="G5" s="99"/>
      <c r="H5" s="99"/>
    </row>
    <row r="6" spans="2:11" ht="9.9499999999999993" customHeight="1" x14ac:dyDescent="0.25">
      <c r="B6" s="28"/>
    </row>
    <row r="7" spans="2:11" x14ac:dyDescent="0.25">
      <c r="B7" s="26" t="s">
        <v>1</v>
      </c>
      <c r="C7" s="109" t="s">
        <v>268</v>
      </c>
      <c r="D7" s="109"/>
      <c r="E7" s="109"/>
      <c r="F7" s="109"/>
      <c r="G7" s="26" t="s">
        <v>2</v>
      </c>
      <c r="H7" s="25">
        <f>H12</f>
        <v>1891820.6465999996</v>
      </c>
    </row>
    <row r="8" spans="2:11" ht="9.9499999999999993" customHeight="1" x14ac:dyDescent="0.25">
      <c r="B8" s="28"/>
    </row>
    <row r="9" spans="2:11" s="3" customFormat="1" ht="30" x14ac:dyDescent="0.25">
      <c r="B9" s="100" t="s">
        <v>258</v>
      </c>
      <c r="C9" s="101"/>
      <c r="D9" s="17" t="s">
        <v>259</v>
      </c>
      <c r="E9" s="17" t="s">
        <v>266</v>
      </c>
      <c r="F9" s="17" t="s">
        <v>10</v>
      </c>
      <c r="G9" s="17" t="s">
        <v>5</v>
      </c>
      <c r="H9" s="17" t="s">
        <v>261</v>
      </c>
      <c r="K9" s="43"/>
    </row>
    <row r="10" spans="2:11" s="3" customFormat="1" ht="30" customHeight="1" x14ac:dyDescent="0.25">
      <c r="B10" s="102" t="s">
        <v>344</v>
      </c>
      <c r="C10" s="103"/>
      <c r="D10" s="44">
        <v>1</v>
      </c>
      <c r="E10" s="65">
        <v>157651.72054999997</v>
      </c>
      <c r="F10" s="66">
        <v>12</v>
      </c>
      <c r="G10" s="44" t="s">
        <v>80</v>
      </c>
      <c r="H10" s="67">
        <f>D10*E10*F10</f>
        <v>1891820.6465999996</v>
      </c>
      <c r="I10" s="43"/>
      <c r="J10" s="43"/>
    </row>
    <row r="11" spans="2:11" x14ac:dyDescent="0.25">
      <c r="B11" s="102"/>
      <c r="C11" s="103"/>
      <c r="D11" s="5"/>
      <c r="E11" s="70"/>
      <c r="F11" s="66"/>
      <c r="G11" s="44"/>
      <c r="H11" s="67"/>
    </row>
    <row r="12" spans="2:11" ht="24.75" customHeight="1" x14ac:dyDescent="0.25">
      <c r="G12" s="71" t="s">
        <v>2</v>
      </c>
      <c r="H12" s="72">
        <f>SUM(H10:H11)</f>
        <v>1891820.6465999996</v>
      </c>
    </row>
    <row r="13" spans="2:11" ht="22.5" customHeight="1" x14ac:dyDescent="0.25">
      <c r="B13" s="112" t="s">
        <v>412</v>
      </c>
      <c r="C13" s="113"/>
      <c r="D13" s="113"/>
      <c r="E13" s="113"/>
      <c r="F13" s="113"/>
      <c r="G13" s="113"/>
      <c r="H13" s="114"/>
    </row>
    <row r="37" spans="8:10" x14ac:dyDescent="0.25">
      <c r="H37" s="8"/>
      <c r="J37" s="8"/>
    </row>
    <row r="38" spans="8:10" x14ac:dyDescent="0.25">
      <c r="H38" s="8"/>
      <c r="J38" s="8"/>
    </row>
    <row r="39" spans="8:10" x14ac:dyDescent="0.25">
      <c r="H39" s="8"/>
      <c r="J39" s="8"/>
    </row>
    <row r="40" spans="8:10" x14ac:dyDescent="0.25">
      <c r="H40" s="8"/>
      <c r="J40" s="8"/>
    </row>
    <row r="41" spans="8:10" x14ac:dyDescent="0.25">
      <c r="H41" s="8"/>
      <c r="J41" s="8"/>
    </row>
  </sheetData>
  <mergeCells count="7">
    <mergeCell ref="B11:C11"/>
    <mergeCell ref="B13:H13"/>
    <mergeCell ref="C3:H3"/>
    <mergeCell ref="C5:H5"/>
    <mergeCell ref="C7:F7"/>
    <mergeCell ref="B9:C9"/>
    <mergeCell ref="B10:C10"/>
  </mergeCells>
  <pageMargins left="0.70866141732283472" right="0.70866141732283472" top="0.74803149606299213" bottom="0.74803149606299213" header="0.31496062992125984" footer="0.31496062992125984"/>
  <pageSetup scale="83" orientation="portrait"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09055-D67D-47CE-945E-F30E6BD71D8B}">
  <sheetPr>
    <pageSetUpPr fitToPage="1"/>
  </sheetPr>
  <dimension ref="A1:M34"/>
  <sheetViews>
    <sheetView showGridLines="0" topLeftCell="B4" zoomScaleNormal="100" zoomScaleSheetLayoutView="55" workbookViewId="0">
      <selection activeCell="C8" sqref="C8:F8"/>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3" ht="15" customHeight="1" x14ac:dyDescent="0.25"/>
    <row r="2" spans="2:13" ht="126.75" customHeight="1" x14ac:dyDescent="0.25"/>
    <row r="3" spans="2:13" ht="15" customHeight="1" x14ac:dyDescent="0.25">
      <c r="M3" s="91"/>
    </row>
    <row r="4" spans="2:13" ht="27" customHeight="1" x14ac:dyDescent="0.25">
      <c r="B4" s="26" t="s">
        <v>286</v>
      </c>
      <c r="C4" s="107" t="str">
        <f>CALENDARIZADO!C4</f>
        <v>Operación, Base y Funcionamiento</v>
      </c>
      <c r="D4" s="107"/>
      <c r="E4" s="107"/>
      <c r="F4" s="107"/>
      <c r="G4" s="107"/>
      <c r="H4" s="107"/>
      <c r="I4" s="107"/>
    </row>
    <row r="5" spans="2:13" ht="9.9499999999999993" customHeight="1" x14ac:dyDescent="0.25">
      <c r="B5" s="28"/>
    </row>
    <row r="6" spans="2:13" ht="27" customHeight="1" x14ac:dyDescent="0.25">
      <c r="B6" s="26" t="s">
        <v>0</v>
      </c>
      <c r="C6" s="99" t="s">
        <v>45</v>
      </c>
      <c r="D6" s="99"/>
      <c r="E6" s="99"/>
      <c r="F6" s="99"/>
      <c r="G6" s="99"/>
      <c r="H6" s="99"/>
      <c r="I6" s="99"/>
      <c r="K6" s="33"/>
    </row>
    <row r="7" spans="2:13" ht="9.9499999999999993" customHeight="1" x14ac:dyDescent="0.25">
      <c r="B7" s="28"/>
    </row>
    <row r="8" spans="2:13" ht="27" customHeight="1" x14ac:dyDescent="0.25">
      <c r="B8" s="26" t="s">
        <v>1</v>
      </c>
      <c r="C8" s="109" t="s">
        <v>382</v>
      </c>
      <c r="D8" s="109"/>
      <c r="E8" s="109"/>
      <c r="F8" s="109"/>
      <c r="H8" s="26" t="s">
        <v>2</v>
      </c>
      <c r="I8" s="25">
        <f>I11</f>
        <v>360000</v>
      </c>
      <c r="K8" s="33"/>
    </row>
    <row r="9" spans="2:13" ht="9.9499999999999993" customHeight="1" x14ac:dyDescent="0.25"/>
    <row r="10" spans="2:13" s="3" customFormat="1" ht="30" x14ac:dyDescent="0.25">
      <c r="B10" s="100" t="s">
        <v>9</v>
      </c>
      <c r="C10" s="101"/>
      <c r="D10" s="17" t="s">
        <v>4</v>
      </c>
      <c r="E10" s="17" t="s">
        <v>7</v>
      </c>
      <c r="F10" s="17" t="s">
        <v>6</v>
      </c>
      <c r="G10" s="17" t="s">
        <v>10</v>
      </c>
      <c r="H10" s="17" t="s">
        <v>5</v>
      </c>
      <c r="I10" s="17" t="s">
        <v>11</v>
      </c>
    </row>
    <row r="11" spans="2:13" s="3" customFormat="1" ht="24.75" customHeight="1" x14ac:dyDescent="0.25">
      <c r="B11" s="119" t="s">
        <v>293</v>
      </c>
      <c r="C11" s="120"/>
      <c r="D11" s="120"/>
      <c r="E11" s="120"/>
      <c r="F11" s="120"/>
      <c r="G11" s="120"/>
      <c r="H11" s="120"/>
      <c r="I11" s="30">
        <f>SUM(I12:I12)</f>
        <v>360000</v>
      </c>
    </row>
    <row r="12" spans="2:13" ht="44.25" customHeight="1" x14ac:dyDescent="0.25">
      <c r="B12" s="110" t="s">
        <v>58</v>
      </c>
      <c r="C12" s="111"/>
      <c r="D12" s="5" t="s">
        <v>57</v>
      </c>
      <c r="E12" s="5">
        <v>1</v>
      </c>
      <c r="F12" s="6">
        <v>30000</v>
      </c>
      <c r="G12" s="5">
        <v>12</v>
      </c>
      <c r="H12" s="40" t="s">
        <v>27</v>
      </c>
      <c r="I12" s="7">
        <f>E12*F12*G12</f>
        <v>360000</v>
      </c>
    </row>
    <row r="13" spans="2:13" ht="27.75" customHeight="1" x14ac:dyDescent="0.25">
      <c r="B13" s="104" t="s">
        <v>379</v>
      </c>
      <c r="C13" s="105"/>
      <c r="D13" s="105"/>
      <c r="E13" s="105"/>
      <c r="F13" s="105"/>
      <c r="G13" s="105"/>
      <c r="H13" s="105"/>
      <c r="I13" s="106"/>
      <c r="K13" s="33"/>
    </row>
    <row r="14" spans="2:13" ht="5.25" customHeight="1" x14ac:dyDescent="0.25"/>
    <row r="15" spans="2:13" ht="23.25" customHeight="1" x14ac:dyDescent="0.25">
      <c r="B15" s="32"/>
      <c r="C15" s="32"/>
      <c r="E15" s="32"/>
      <c r="F15" s="24"/>
      <c r="G15" s="32"/>
      <c r="I15" s="33"/>
      <c r="K15" s="33"/>
    </row>
    <row r="16" spans="2:13" ht="23.25" customHeight="1" x14ac:dyDescent="0.25">
      <c r="B16" s="32"/>
      <c r="C16" s="32"/>
      <c r="E16" s="32"/>
      <c r="F16" s="24"/>
      <c r="G16" s="32"/>
      <c r="I16" s="33"/>
    </row>
    <row r="17" spans="2:11" ht="23.25" customHeight="1" x14ac:dyDescent="0.25">
      <c r="B17" s="32"/>
      <c r="C17" s="32"/>
      <c r="E17" s="32"/>
      <c r="F17" s="24"/>
      <c r="G17" s="32"/>
      <c r="I17" s="33"/>
    </row>
    <row r="18" spans="2:11" ht="23.25" customHeight="1" x14ac:dyDescent="0.25">
      <c r="B18" s="32"/>
      <c r="C18" s="32"/>
      <c r="E18" s="32"/>
      <c r="F18" s="24"/>
      <c r="G18" s="32"/>
      <c r="I18" s="33"/>
    </row>
    <row r="19" spans="2:11" ht="23.25" customHeight="1" x14ac:dyDescent="0.25">
      <c r="B19" s="32"/>
      <c r="C19" s="32"/>
      <c r="E19" s="32"/>
      <c r="F19" s="24"/>
      <c r="G19" s="32"/>
      <c r="I19" s="33"/>
    </row>
    <row r="20" spans="2:11" ht="23.25" customHeight="1" x14ac:dyDescent="0.25">
      <c r="B20" s="32"/>
      <c r="C20" s="32"/>
      <c r="E20" s="32"/>
      <c r="F20" s="24"/>
      <c r="G20" s="32"/>
      <c r="I20" s="33"/>
    </row>
    <row r="21" spans="2:11" ht="23.25" customHeight="1" x14ac:dyDescent="0.25">
      <c r="B21" s="32"/>
      <c r="C21" s="32"/>
      <c r="E21" s="32"/>
      <c r="F21" s="24"/>
      <c r="G21" s="32"/>
      <c r="I21" s="33"/>
    </row>
    <row r="22" spans="2:11" ht="23.25" customHeight="1" x14ac:dyDescent="0.25">
      <c r="B22" s="32"/>
      <c r="C22" s="32"/>
      <c r="E22" s="32"/>
      <c r="F22" s="24"/>
      <c r="G22" s="32"/>
      <c r="I22" s="33"/>
    </row>
    <row r="23" spans="2:11" ht="23.25" customHeight="1" x14ac:dyDescent="0.25">
      <c r="B23" s="32"/>
      <c r="C23" s="32"/>
      <c r="E23" s="32"/>
      <c r="F23" s="24"/>
      <c r="G23" s="32"/>
      <c r="I23" s="33"/>
    </row>
    <row r="24" spans="2:11" ht="23.25" customHeight="1" x14ac:dyDescent="0.25">
      <c r="B24" s="32"/>
      <c r="C24" s="32"/>
      <c r="E24" s="32"/>
      <c r="F24" s="24"/>
      <c r="G24" s="32"/>
      <c r="I24" s="33"/>
    </row>
    <row r="25" spans="2:11" ht="23.25" customHeight="1" x14ac:dyDescent="0.25">
      <c r="B25" s="32"/>
      <c r="C25" s="32"/>
      <c r="E25" s="32"/>
      <c r="F25" s="24"/>
      <c r="G25" s="32"/>
      <c r="I25" s="33"/>
    </row>
    <row r="26" spans="2:11" ht="23.25" customHeight="1" x14ac:dyDescent="0.25">
      <c r="B26" s="32"/>
      <c r="C26" s="32"/>
      <c r="E26" s="32"/>
      <c r="F26" s="24"/>
      <c r="G26" s="32"/>
      <c r="I26" s="33"/>
    </row>
    <row r="27" spans="2:11" ht="23.25" customHeight="1" x14ac:dyDescent="0.25">
      <c r="B27" s="32"/>
      <c r="C27" s="32"/>
      <c r="E27" s="32"/>
      <c r="F27" s="24"/>
      <c r="G27" s="32"/>
      <c r="I27" s="33"/>
    </row>
    <row r="28" spans="2:11" ht="24.75" customHeight="1" x14ac:dyDescent="0.25"/>
    <row r="30" spans="2:11" x14ac:dyDescent="0.25">
      <c r="H30" s="8"/>
      <c r="K30" s="8"/>
    </row>
    <row r="31" spans="2:11" x14ac:dyDescent="0.25">
      <c r="H31" s="8"/>
      <c r="K31" s="8"/>
    </row>
    <row r="32" spans="2:11" x14ac:dyDescent="0.25">
      <c r="H32" s="8"/>
      <c r="K32" s="8"/>
    </row>
    <row r="33" spans="8:11" x14ac:dyDescent="0.25">
      <c r="H33" s="8"/>
      <c r="K33" s="8"/>
    </row>
    <row r="34" spans="8:11" x14ac:dyDescent="0.25">
      <c r="H34" s="8"/>
      <c r="K34" s="8"/>
    </row>
  </sheetData>
  <mergeCells count="7">
    <mergeCell ref="B13:I13"/>
    <mergeCell ref="B12:C12"/>
    <mergeCell ref="C4:I4"/>
    <mergeCell ref="C6:I6"/>
    <mergeCell ref="C8:F8"/>
    <mergeCell ref="B10:C10"/>
    <mergeCell ref="B11:H11"/>
  </mergeCells>
  <phoneticPr fontId="3" type="noConversion"/>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CDD2B-83B0-434D-9207-D4BC61267F44}">
  <sheetPr>
    <pageSetUpPr fitToPage="1"/>
  </sheetPr>
  <dimension ref="A1:M34"/>
  <sheetViews>
    <sheetView showGridLines="0" topLeftCell="B1" zoomScaleNormal="100" zoomScaleSheetLayoutView="55" workbookViewId="0">
      <selection activeCell="C8" sqref="C8:F8"/>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3" ht="15" customHeight="1" x14ac:dyDescent="0.25"/>
    <row r="2" spans="2:13" ht="126.75" customHeight="1" x14ac:dyDescent="0.25"/>
    <row r="3" spans="2:13" ht="15" customHeight="1" x14ac:dyDescent="0.25"/>
    <row r="4" spans="2:13" ht="27" customHeight="1" x14ac:dyDescent="0.25">
      <c r="B4" s="26" t="s">
        <v>286</v>
      </c>
      <c r="C4" s="107" t="str">
        <f>CALENDARIZADO!C4</f>
        <v>Operación, Base y Funcionamiento</v>
      </c>
      <c r="D4" s="107"/>
      <c r="E4" s="107"/>
      <c r="F4" s="107"/>
      <c r="G4" s="107"/>
      <c r="H4" s="107"/>
      <c r="I4" s="107"/>
      <c r="M4" s="91"/>
    </row>
    <row r="5" spans="2:13" ht="9.9499999999999993" customHeight="1" x14ac:dyDescent="0.25">
      <c r="B5" s="28"/>
    </row>
    <row r="6" spans="2:13" ht="27" customHeight="1" x14ac:dyDescent="0.25">
      <c r="B6" s="26" t="s">
        <v>0</v>
      </c>
      <c r="C6" s="99" t="s">
        <v>45</v>
      </c>
      <c r="D6" s="99"/>
      <c r="E6" s="99"/>
      <c r="F6" s="99"/>
      <c r="G6" s="99"/>
      <c r="H6" s="99"/>
      <c r="I6" s="99"/>
      <c r="K6" s="33"/>
    </row>
    <row r="7" spans="2:13" ht="9.9499999999999993" customHeight="1" x14ac:dyDescent="0.25">
      <c r="B7" s="28"/>
    </row>
    <row r="8" spans="2:13" ht="27" customHeight="1" x14ac:dyDescent="0.25">
      <c r="B8" s="26" t="s">
        <v>1</v>
      </c>
      <c r="C8" s="130" t="s">
        <v>59</v>
      </c>
      <c r="D8" s="130"/>
      <c r="E8" s="130"/>
      <c r="F8" s="130"/>
      <c r="H8" s="26" t="s">
        <v>2</v>
      </c>
      <c r="I8" s="25">
        <f>I11</f>
        <v>5000</v>
      </c>
    </row>
    <row r="9" spans="2:13" ht="9.9499999999999993" customHeight="1" x14ac:dyDescent="0.25"/>
    <row r="10" spans="2:13" s="3" customFormat="1" ht="30" x14ac:dyDescent="0.25">
      <c r="B10" s="100" t="s">
        <v>9</v>
      </c>
      <c r="C10" s="101"/>
      <c r="D10" s="17" t="s">
        <v>4</v>
      </c>
      <c r="E10" s="17" t="s">
        <v>7</v>
      </c>
      <c r="F10" s="17" t="s">
        <v>6</v>
      </c>
      <c r="G10" s="17" t="s">
        <v>10</v>
      </c>
      <c r="H10" s="17" t="s">
        <v>5</v>
      </c>
      <c r="I10" s="17" t="s">
        <v>11</v>
      </c>
    </row>
    <row r="11" spans="2:13" s="3" customFormat="1" ht="24.75" customHeight="1" x14ac:dyDescent="0.25">
      <c r="B11" s="119" t="s">
        <v>293</v>
      </c>
      <c r="C11" s="120"/>
      <c r="D11" s="120"/>
      <c r="E11" s="120"/>
      <c r="F11" s="120"/>
      <c r="G11" s="120"/>
      <c r="H11" s="120"/>
      <c r="I11" s="30">
        <f>SUM(I12:I12)</f>
        <v>5000</v>
      </c>
    </row>
    <row r="12" spans="2:13" ht="44.25" customHeight="1" x14ac:dyDescent="0.25">
      <c r="B12" s="110" t="s">
        <v>77</v>
      </c>
      <c r="C12" s="111"/>
      <c r="D12" s="5" t="s">
        <v>57</v>
      </c>
      <c r="E12" s="5">
        <v>20</v>
      </c>
      <c r="F12" s="6">
        <v>250</v>
      </c>
      <c r="G12" s="5">
        <v>1</v>
      </c>
      <c r="H12" s="40" t="s">
        <v>78</v>
      </c>
      <c r="I12" s="7">
        <f>E12*F12*G12</f>
        <v>5000</v>
      </c>
    </row>
    <row r="13" spans="2:13" ht="27.75" customHeight="1" x14ac:dyDescent="0.25">
      <c r="B13" s="104" t="s">
        <v>283</v>
      </c>
      <c r="C13" s="105"/>
      <c r="D13" s="105"/>
      <c r="E13" s="105"/>
      <c r="F13" s="105"/>
      <c r="G13" s="105"/>
      <c r="H13" s="105"/>
      <c r="I13" s="106"/>
    </row>
    <row r="14" spans="2:13" ht="5.25" customHeight="1" x14ac:dyDescent="0.25"/>
    <row r="15" spans="2:13" ht="23.25" customHeight="1" x14ac:dyDescent="0.25">
      <c r="B15" s="32"/>
      <c r="C15" s="32"/>
      <c r="E15" s="32"/>
      <c r="F15" s="24"/>
      <c r="G15" s="32"/>
      <c r="I15" s="33"/>
    </row>
    <row r="16" spans="2:13" ht="23.25" customHeight="1" x14ac:dyDescent="0.25">
      <c r="B16" s="32"/>
      <c r="C16" s="32"/>
      <c r="E16" s="32"/>
      <c r="F16" s="24"/>
      <c r="G16" s="32"/>
      <c r="I16" s="33"/>
    </row>
    <row r="17" spans="2:11" ht="23.25" customHeight="1" x14ac:dyDescent="0.25">
      <c r="B17" s="32"/>
      <c r="C17" s="32"/>
      <c r="E17" s="32"/>
      <c r="F17" s="24"/>
      <c r="G17" s="32"/>
      <c r="I17" s="33"/>
    </row>
    <row r="18" spans="2:11" ht="23.25" customHeight="1" x14ac:dyDescent="0.25">
      <c r="B18" s="32"/>
      <c r="C18" s="32"/>
      <c r="E18" s="32"/>
      <c r="F18" s="24"/>
      <c r="G18" s="32"/>
      <c r="I18" s="33"/>
    </row>
    <row r="19" spans="2:11" ht="23.25" customHeight="1" x14ac:dyDescent="0.25">
      <c r="B19" s="32"/>
      <c r="C19" s="32"/>
      <c r="E19" s="32"/>
      <c r="F19" s="24"/>
      <c r="G19" s="32"/>
      <c r="I19" s="33"/>
    </row>
    <row r="20" spans="2:11" ht="23.25" customHeight="1" x14ac:dyDescent="0.25">
      <c r="B20" s="32"/>
      <c r="C20" s="32"/>
      <c r="E20" s="32"/>
      <c r="F20" s="24"/>
      <c r="G20" s="32"/>
      <c r="I20" s="33"/>
    </row>
    <row r="21" spans="2:11" ht="23.25" customHeight="1" x14ac:dyDescent="0.25">
      <c r="B21" s="32"/>
      <c r="C21" s="32"/>
      <c r="E21" s="32"/>
      <c r="F21" s="24"/>
      <c r="G21" s="32"/>
      <c r="I21" s="33"/>
    </row>
    <row r="22" spans="2:11" ht="23.25" customHeight="1" x14ac:dyDescent="0.25">
      <c r="B22" s="32"/>
      <c r="C22" s="32"/>
      <c r="E22" s="32"/>
      <c r="F22" s="24"/>
      <c r="G22" s="32"/>
      <c r="I22" s="33"/>
    </row>
    <row r="23" spans="2:11" ht="23.25" customHeight="1" x14ac:dyDescent="0.25">
      <c r="B23" s="32"/>
      <c r="C23" s="32"/>
      <c r="E23" s="32"/>
      <c r="F23" s="24"/>
      <c r="G23" s="32"/>
      <c r="I23" s="33"/>
    </row>
    <row r="24" spans="2:11" ht="23.25" customHeight="1" x14ac:dyDescent="0.25">
      <c r="B24" s="32"/>
      <c r="C24" s="32"/>
      <c r="E24" s="32"/>
      <c r="F24" s="24"/>
      <c r="G24" s="32"/>
      <c r="I24" s="33"/>
    </row>
    <row r="25" spans="2:11" ht="23.25" customHeight="1" x14ac:dyDescent="0.25">
      <c r="B25" s="32"/>
      <c r="C25" s="32"/>
      <c r="E25" s="32"/>
      <c r="F25" s="24"/>
      <c r="G25" s="32"/>
      <c r="I25" s="33"/>
    </row>
    <row r="26" spans="2:11" ht="23.25" customHeight="1" x14ac:dyDescent="0.25">
      <c r="B26" s="32"/>
      <c r="C26" s="32"/>
      <c r="E26" s="32"/>
      <c r="F26" s="24"/>
      <c r="G26" s="32"/>
      <c r="I26" s="33"/>
    </row>
    <row r="27" spans="2:11" ht="23.25" customHeight="1" x14ac:dyDescent="0.25">
      <c r="B27" s="32"/>
      <c r="C27" s="32"/>
      <c r="E27" s="32"/>
      <c r="F27" s="24"/>
      <c r="G27" s="32"/>
      <c r="I27" s="33"/>
    </row>
    <row r="28" spans="2:11" ht="24.75" customHeight="1" x14ac:dyDescent="0.25"/>
    <row r="30" spans="2:11" x14ac:dyDescent="0.25">
      <c r="H30" s="8"/>
      <c r="K30" s="8"/>
    </row>
    <row r="31" spans="2:11" x14ac:dyDescent="0.25">
      <c r="H31" s="8"/>
      <c r="K31" s="8"/>
    </row>
    <row r="32" spans="2:11" x14ac:dyDescent="0.25">
      <c r="H32" s="8"/>
      <c r="K32" s="8"/>
    </row>
    <row r="33" spans="8:11" x14ac:dyDescent="0.25">
      <c r="H33" s="8"/>
      <c r="K33" s="8"/>
    </row>
    <row r="34" spans="8:11" x14ac:dyDescent="0.25">
      <c r="H34" s="8"/>
      <c r="K34" s="8"/>
    </row>
  </sheetData>
  <mergeCells count="7">
    <mergeCell ref="B13:I13"/>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22A3D-77DA-4826-8A48-EFCB6E126044}">
  <sheetPr>
    <pageSetUpPr fitToPage="1"/>
  </sheetPr>
  <dimension ref="A1:L33"/>
  <sheetViews>
    <sheetView showGridLines="0" topLeftCell="B1" zoomScaleNormal="100" zoomScaleSheetLayoutView="55" workbookViewId="0">
      <selection activeCell="B12" sqref="B12:C12"/>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2" ht="15" customHeight="1" x14ac:dyDescent="0.25"/>
    <row r="2" spans="2:12" ht="126.75" customHeight="1" x14ac:dyDescent="0.25"/>
    <row r="3" spans="2:12" ht="15" customHeight="1" x14ac:dyDescent="0.25"/>
    <row r="4" spans="2:12" ht="27" customHeight="1" x14ac:dyDescent="0.25">
      <c r="B4" s="26" t="s">
        <v>286</v>
      </c>
      <c r="C4" s="107" t="str">
        <f>CALENDARIZADO!C4</f>
        <v>Operación, Base y Funcionamiento</v>
      </c>
      <c r="D4" s="107"/>
      <c r="E4" s="107"/>
      <c r="F4" s="107"/>
      <c r="G4" s="107"/>
      <c r="H4" s="107"/>
      <c r="I4" s="107"/>
      <c r="L4" s="45"/>
    </row>
    <row r="5" spans="2:12" ht="9.9499999999999993" customHeight="1" x14ac:dyDescent="0.25">
      <c r="B5" s="28"/>
    </row>
    <row r="6" spans="2:12" ht="27" customHeight="1" x14ac:dyDescent="0.25">
      <c r="B6" s="26" t="s">
        <v>0</v>
      </c>
      <c r="C6" s="99" t="s">
        <v>45</v>
      </c>
      <c r="D6" s="99"/>
      <c r="E6" s="99"/>
      <c r="F6" s="99"/>
      <c r="G6" s="99"/>
      <c r="H6" s="99"/>
      <c r="I6" s="99"/>
      <c r="K6" s="33"/>
    </row>
    <row r="7" spans="2:12" ht="9.9499999999999993" customHeight="1" x14ac:dyDescent="0.25">
      <c r="B7" s="28"/>
    </row>
    <row r="8" spans="2:12" ht="27" customHeight="1" x14ac:dyDescent="0.25">
      <c r="B8" s="26" t="s">
        <v>1</v>
      </c>
      <c r="C8" s="109" t="s">
        <v>50</v>
      </c>
      <c r="D8" s="109"/>
      <c r="E8" s="109"/>
      <c r="F8" s="109"/>
      <c r="H8" s="26" t="s">
        <v>2</v>
      </c>
      <c r="I8" s="25">
        <f>I11</f>
        <v>87000</v>
      </c>
      <c r="K8" s="33"/>
    </row>
    <row r="9" spans="2:12" ht="9.9499999999999993" customHeight="1" x14ac:dyDescent="0.25"/>
    <row r="10" spans="2:12" s="3" customFormat="1" ht="30" x14ac:dyDescent="0.25">
      <c r="B10" s="100" t="s">
        <v>9</v>
      </c>
      <c r="C10" s="101"/>
      <c r="D10" s="17" t="s">
        <v>4</v>
      </c>
      <c r="E10" s="17" t="s">
        <v>7</v>
      </c>
      <c r="F10" s="17" t="s">
        <v>6</v>
      </c>
      <c r="G10" s="17" t="s">
        <v>10</v>
      </c>
      <c r="H10" s="17" t="s">
        <v>5</v>
      </c>
      <c r="I10" s="17" t="s">
        <v>11</v>
      </c>
    </row>
    <row r="11" spans="2:12" s="3" customFormat="1" ht="35.25" customHeight="1" x14ac:dyDescent="0.25">
      <c r="B11" s="119" t="s">
        <v>294</v>
      </c>
      <c r="C11" s="120"/>
      <c r="D11" s="120"/>
      <c r="E11" s="120"/>
      <c r="F11" s="120"/>
      <c r="G11" s="120"/>
      <c r="H11" s="120"/>
      <c r="I11" s="30">
        <f>SUM(I12:I12)</f>
        <v>87000</v>
      </c>
    </row>
    <row r="12" spans="2:12" ht="64.5" customHeight="1" x14ac:dyDescent="0.25">
      <c r="B12" s="110" t="s">
        <v>355</v>
      </c>
      <c r="C12" s="111"/>
      <c r="D12" s="5" t="s">
        <v>57</v>
      </c>
      <c r="E12" s="5">
        <v>1</v>
      </c>
      <c r="F12" s="6">
        <v>7250</v>
      </c>
      <c r="G12" s="5">
        <v>12</v>
      </c>
      <c r="H12" s="40" t="s">
        <v>27</v>
      </c>
      <c r="I12" s="7">
        <f>E12*F12*G12</f>
        <v>87000</v>
      </c>
    </row>
    <row r="13" spans="2:12" ht="27.75" customHeight="1" x14ac:dyDescent="0.25">
      <c r="B13" s="104" t="s">
        <v>353</v>
      </c>
      <c r="C13" s="105"/>
      <c r="D13" s="105"/>
      <c r="E13" s="105"/>
      <c r="F13" s="105"/>
      <c r="G13" s="105"/>
      <c r="H13" s="105"/>
      <c r="I13" s="106"/>
    </row>
    <row r="14" spans="2:12" ht="5.25" customHeight="1" x14ac:dyDescent="0.25"/>
    <row r="15" spans="2:12" ht="23.25" customHeight="1" x14ac:dyDescent="0.25">
      <c r="B15" s="32"/>
      <c r="C15" s="32"/>
      <c r="E15" s="32"/>
      <c r="F15" s="24"/>
      <c r="G15" s="32"/>
      <c r="I15" s="33"/>
    </row>
    <row r="16" spans="2:12" ht="23.25" customHeight="1" x14ac:dyDescent="0.25">
      <c r="B16" s="32"/>
      <c r="C16" s="32"/>
      <c r="E16" s="32"/>
      <c r="F16" s="24"/>
      <c r="G16" s="32"/>
      <c r="I16" s="33"/>
    </row>
    <row r="17" spans="2:11" ht="23.25" customHeight="1" x14ac:dyDescent="0.25">
      <c r="B17" s="32"/>
      <c r="C17" s="32"/>
      <c r="E17" s="32"/>
      <c r="F17" s="24"/>
      <c r="G17" s="32"/>
      <c r="I17" s="33"/>
    </row>
    <row r="18" spans="2:11" ht="23.25" customHeight="1" x14ac:dyDescent="0.25">
      <c r="B18" s="32"/>
      <c r="C18" s="32"/>
      <c r="E18" s="32"/>
      <c r="F18" s="24"/>
      <c r="G18" s="32"/>
      <c r="I18" s="33"/>
    </row>
    <row r="19" spans="2:11" ht="23.25" customHeight="1" x14ac:dyDescent="0.25">
      <c r="B19" s="32"/>
      <c r="C19" s="32"/>
      <c r="E19" s="32"/>
      <c r="F19" s="24"/>
      <c r="G19" s="32"/>
      <c r="I19" s="33"/>
    </row>
    <row r="20" spans="2:11" ht="23.25" customHeight="1" x14ac:dyDescent="0.25">
      <c r="B20" s="32"/>
      <c r="C20" s="32"/>
      <c r="E20" s="32"/>
      <c r="F20" s="24"/>
      <c r="G20" s="32"/>
      <c r="I20" s="33"/>
    </row>
    <row r="21" spans="2:11" ht="23.25" customHeight="1" x14ac:dyDescent="0.25">
      <c r="B21" s="32"/>
      <c r="C21" s="32"/>
      <c r="E21" s="32"/>
      <c r="F21" s="24"/>
      <c r="G21" s="32"/>
      <c r="I21" s="33"/>
    </row>
    <row r="22" spans="2:11" ht="23.25" customHeight="1" x14ac:dyDescent="0.25">
      <c r="B22" s="32"/>
      <c r="C22" s="32"/>
      <c r="E22" s="32"/>
      <c r="F22" s="24"/>
      <c r="G22" s="32"/>
      <c r="I22" s="33"/>
    </row>
    <row r="23" spans="2:11" ht="23.25" customHeight="1" x14ac:dyDescent="0.25">
      <c r="B23" s="32"/>
      <c r="C23" s="32"/>
      <c r="E23" s="32"/>
      <c r="F23" s="24"/>
      <c r="G23" s="32"/>
      <c r="I23" s="33"/>
    </row>
    <row r="24" spans="2:11" ht="23.25" customHeight="1" x14ac:dyDescent="0.25">
      <c r="B24" s="32"/>
      <c r="C24" s="32"/>
      <c r="E24" s="32"/>
      <c r="F24" s="24"/>
      <c r="G24" s="32"/>
      <c r="I24" s="33"/>
    </row>
    <row r="25" spans="2:11" ht="23.25" customHeight="1" x14ac:dyDescent="0.25">
      <c r="B25" s="32"/>
      <c r="C25" s="32"/>
      <c r="E25" s="32"/>
      <c r="F25" s="24"/>
      <c r="G25" s="32"/>
      <c r="I25" s="33"/>
    </row>
    <row r="26" spans="2:11" ht="23.25" customHeight="1" x14ac:dyDescent="0.25">
      <c r="B26" s="32"/>
      <c r="C26" s="32"/>
      <c r="E26" s="32"/>
      <c r="F26" s="24"/>
      <c r="G26" s="32"/>
      <c r="I26" s="33"/>
    </row>
    <row r="27" spans="2:11" ht="24.75" customHeight="1" x14ac:dyDescent="0.25"/>
    <row r="29" spans="2:11" x14ac:dyDescent="0.25">
      <c r="H29" s="8"/>
      <c r="K29" s="8"/>
    </row>
    <row r="30" spans="2:11" x14ac:dyDescent="0.25">
      <c r="H30" s="8"/>
      <c r="K30" s="8"/>
    </row>
    <row r="31" spans="2:11" x14ac:dyDescent="0.25">
      <c r="H31" s="8"/>
      <c r="K31" s="8"/>
    </row>
    <row r="32" spans="2:11" x14ac:dyDescent="0.25">
      <c r="H32" s="8"/>
      <c r="K32" s="8"/>
    </row>
    <row r="33" spans="8:11" x14ac:dyDescent="0.25">
      <c r="H33" s="8"/>
      <c r="K33" s="8"/>
    </row>
  </sheetData>
  <mergeCells count="7">
    <mergeCell ref="B13:I13"/>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2A45-D9D7-445E-9EAA-1261607CBBB4}">
  <sheetPr>
    <pageSetUpPr fitToPage="1"/>
  </sheetPr>
  <dimension ref="A1:M34"/>
  <sheetViews>
    <sheetView showGridLines="0" topLeftCell="B1" zoomScaleNormal="100" zoomScaleSheetLayoutView="55" workbookViewId="0">
      <selection activeCell="C4" sqref="C4:I4"/>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3" ht="15" customHeight="1" x14ac:dyDescent="0.25"/>
    <row r="2" spans="2:13" ht="126.75" customHeight="1" x14ac:dyDescent="0.25"/>
    <row r="3" spans="2:13" ht="15" customHeight="1" x14ac:dyDescent="0.25"/>
    <row r="4" spans="2:13" ht="27" customHeight="1" x14ac:dyDescent="0.25">
      <c r="B4" s="26" t="s">
        <v>286</v>
      </c>
      <c r="C4" s="107" t="str">
        <f>CALENDARIZADO!C4</f>
        <v>Operación, Base y Funcionamiento</v>
      </c>
      <c r="D4" s="107"/>
      <c r="E4" s="107"/>
      <c r="F4" s="107"/>
      <c r="G4" s="107"/>
      <c r="H4" s="107"/>
      <c r="I4" s="107"/>
      <c r="M4" s="45"/>
    </row>
    <row r="5" spans="2:13" ht="9.9499999999999993" customHeight="1" x14ac:dyDescent="0.25">
      <c r="B5" s="28"/>
    </row>
    <row r="6" spans="2:13" ht="27" customHeight="1" x14ac:dyDescent="0.25">
      <c r="B6" s="26" t="s">
        <v>0</v>
      </c>
      <c r="C6" s="99" t="s">
        <v>45</v>
      </c>
      <c r="D6" s="99"/>
      <c r="E6" s="99"/>
      <c r="F6" s="99"/>
      <c r="G6" s="99"/>
      <c r="H6" s="99"/>
      <c r="I6" s="99"/>
      <c r="K6" s="33"/>
    </row>
    <row r="7" spans="2:13" ht="9.9499999999999993" customHeight="1" x14ac:dyDescent="0.25">
      <c r="B7" s="28"/>
    </row>
    <row r="8" spans="2:13" ht="27" customHeight="1" x14ac:dyDescent="0.25">
      <c r="B8" s="26" t="s">
        <v>1</v>
      </c>
      <c r="C8" s="109" t="s">
        <v>51</v>
      </c>
      <c r="D8" s="109"/>
      <c r="E8" s="109"/>
      <c r="F8" s="109"/>
      <c r="H8" s="26" t="s">
        <v>2</v>
      </c>
      <c r="I8" s="25">
        <f>I11</f>
        <v>120000</v>
      </c>
    </row>
    <row r="9" spans="2:13" ht="9.9499999999999993" customHeight="1" x14ac:dyDescent="0.25"/>
    <row r="10" spans="2:13" s="3" customFormat="1" ht="30" x14ac:dyDescent="0.25">
      <c r="B10" s="100" t="s">
        <v>9</v>
      </c>
      <c r="C10" s="101"/>
      <c r="D10" s="17" t="s">
        <v>4</v>
      </c>
      <c r="E10" s="17" t="s">
        <v>7</v>
      </c>
      <c r="F10" s="17" t="s">
        <v>6</v>
      </c>
      <c r="G10" s="17" t="s">
        <v>10</v>
      </c>
      <c r="H10" s="17" t="s">
        <v>5</v>
      </c>
      <c r="I10" s="17" t="s">
        <v>11</v>
      </c>
    </row>
    <row r="11" spans="2:13" s="3" customFormat="1" ht="32.25" customHeight="1" x14ac:dyDescent="0.25">
      <c r="B11" s="119" t="s">
        <v>294</v>
      </c>
      <c r="C11" s="120"/>
      <c r="D11" s="120"/>
      <c r="E11" s="120"/>
      <c r="F11" s="120"/>
      <c r="G11" s="120"/>
      <c r="H11" s="120"/>
      <c r="I11" s="30">
        <f>SUM(I12:I12)</f>
        <v>120000</v>
      </c>
    </row>
    <row r="12" spans="2:13" ht="50.25" customHeight="1" x14ac:dyDescent="0.25">
      <c r="B12" s="110" t="s">
        <v>352</v>
      </c>
      <c r="C12" s="111"/>
      <c r="D12" s="5" t="s">
        <v>57</v>
      </c>
      <c r="E12" s="5">
        <v>1</v>
      </c>
      <c r="F12" s="6">
        <v>10000</v>
      </c>
      <c r="G12" s="5">
        <v>12</v>
      </c>
      <c r="H12" s="40" t="s">
        <v>80</v>
      </c>
      <c r="I12" s="7">
        <f>E12*F12*G12</f>
        <v>120000</v>
      </c>
    </row>
    <row r="13" spans="2:13" ht="36.75" customHeight="1" x14ac:dyDescent="0.25">
      <c r="B13" s="104" t="s">
        <v>79</v>
      </c>
      <c r="C13" s="105"/>
      <c r="D13" s="105"/>
      <c r="E13" s="105"/>
      <c r="F13" s="105"/>
      <c r="G13" s="105"/>
      <c r="H13" s="105"/>
      <c r="I13" s="106"/>
    </row>
    <row r="14" spans="2:13" ht="5.25" customHeight="1" x14ac:dyDescent="0.25"/>
    <row r="15" spans="2:13" ht="23.25" customHeight="1" x14ac:dyDescent="0.25">
      <c r="B15" s="32"/>
      <c r="C15" s="32"/>
      <c r="E15" s="32"/>
      <c r="F15" s="24"/>
      <c r="G15" s="32"/>
      <c r="I15" s="33"/>
    </row>
    <row r="16" spans="2:13" ht="23.25" customHeight="1" x14ac:dyDescent="0.25">
      <c r="B16" s="32"/>
      <c r="C16" s="32"/>
      <c r="E16" s="32"/>
      <c r="F16" s="24"/>
      <c r="G16" s="32"/>
      <c r="I16" s="33"/>
    </row>
    <row r="17" spans="2:11" ht="23.25" customHeight="1" x14ac:dyDescent="0.25">
      <c r="B17" s="32"/>
      <c r="C17" s="32"/>
      <c r="E17" s="32"/>
      <c r="F17" s="24"/>
      <c r="G17" s="32"/>
      <c r="I17" s="33"/>
    </row>
    <row r="18" spans="2:11" ht="23.25" customHeight="1" x14ac:dyDescent="0.25">
      <c r="B18" s="32"/>
      <c r="C18" s="32"/>
      <c r="E18" s="32"/>
      <c r="F18" s="24"/>
      <c r="G18" s="32"/>
      <c r="I18" s="33"/>
    </row>
    <row r="19" spans="2:11" ht="23.25" customHeight="1" x14ac:dyDescent="0.25">
      <c r="B19" s="32"/>
      <c r="C19" s="32"/>
      <c r="E19" s="32"/>
      <c r="F19" s="24"/>
      <c r="G19" s="32"/>
      <c r="I19" s="33"/>
    </row>
    <row r="20" spans="2:11" ht="23.25" customHeight="1" x14ac:dyDescent="0.25">
      <c r="B20" s="32"/>
      <c r="C20" s="32"/>
      <c r="E20" s="32"/>
      <c r="F20" s="24"/>
      <c r="G20" s="32"/>
      <c r="I20" s="33"/>
    </row>
    <row r="21" spans="2:11" ht="23.25" customHeight="1" x14ac:dyDescent="0.25">
      <c r="B21" s="32"/>
      <c r="C21" s="32"/>
      <c r="E21" s="32"/>
      <c r="F21" s="24"/>
      <c r="G21" s="32"/>
      <c r="I21" s="33"/>
    </row>
    <row r="22" spans="2:11" ht="23.25" customHeight="1" x14ac:dyDescent="0.25">
      <c r="B22" s="32"/>
      <c r="C22" s="32"/>
      <c r="E22" s="32"/>
      <c r="F22" s="24"/>
      <c r="G22" s="32"/>
      <c r="I22" s="33"/>
    </row>
    <row r="23" spans="2:11" ht="23.25" customHeight="1" x14ac:dyDescent="0.25">
      <c r="B23" s="32"/>
      <c r="C23" s="32"/>
      <c r="E23" s="32"/>
      <c r="F23" s="24"/>
      <c r="G23" s="32"/>
      <c r="I23" s="33"/>
    </row>
    <row r="24" spans="2:11" ht="23.25" customHeight="1" x14ac:dyDescent="0.25">
      <c r="B24" s="32"/>
      <c r="C24" s="32"/>
      <c r="E24" s="32"/>
      <c r="F24" s="24"/>
      <c r="G24" s="32"/>
      <c r="I24" s="33"/>
    </row>
    <row r="25" spans="2:11" ht="23.25" customHeight="1" x14ac:dyDescent="0.25">
      <c r="B25" s="32"/>
      <c r="C25" s="32"/>
      <c r="E25" s="32"/>
      <c r="F25" s="24"/>
      <c r="G25" s="32"/>
      <c r="I25" s="33"/>
    </row>
    <row r="26" spans="2:11" ht="23.25" customHeight="1" x14ac:dyDescent="0.25">
      <c r="B26" s="32"/>
      <c r="C26" s="32"/>
      <c r="E26" s="32"/>
      <c r="F26" s="24"/>
      <c r="G26" s="32"/>
      <c r="I26" s="33"/>
    </row>
    <row r="27" spans="2:11" ht="23.25" customHeight="1" x14ac:dyDescent="0.25">
      <c r="B27" s="32"/>
      <c r="C27" s="32"/>
      <c r="E27" s="32"/>
      <c r="F27" s="24"/>
      <c r="G27" s="32"/>
      <c r="I27" s="33"/>
    </row>
    <row r="28" spans="2:11" ht="24.75" customHeight="1" x14ac:dyDescent="0.25"/>
    <row r="30" spans="2:11" x14ac:dyDescent="0.25">
      <c r="H30" s="8"/>
      <c r="K30" s="8"/>
    </row>
    <row r="31" spans="2:11" x14ac:dyDescent="0.25">
      <c r="H31" s="8"/>
      <c r="K31" s="8"/>
    </row>
    <row r="32" spans="2:11" x14ac:dyDescent="0.25">
      <c r="H32" s="8"/>
      <c r="K32" s="8"/>
    </row>
    <row r="33" spans="8:11" x14ac:dyDescent="0.25">
      <c r="H33" s="8"/>
      <c r="K33" s="8"/>
    </row>
    <row r="34" spans="8:11" x14ac:dyDescent="0.25">
      <c r="H34" s="8"/>
      <c r="K34" s="8"/>
    </row>
  </sheetData>
  <mergeCells count="7">
    <mergeCell ref="B13:I13"/>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AF6BA-9207-4706-BF3F-94C440B1ED79}">
  <sheetPr>
    <pageSetUpPr fitToPage="1"/>
  </sheetPr>
  <dimension ref="A1:M38"/>
  <sheetViews>
    <sheetView showGridLines="0" topLeftCell="B4" zoomScaleNormal="100" zoomScaleSheetLayoutView="55" workbookViewId="0">
      <selection activeCell="F12" sqref="F12"/>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3" ht="15" customHeight="1" x14ac:dyDescent="0.25"/>
    <row r="2" spans="2:13" ht="126.75" customHeight="1" x14ac:dyDescent="0.25"/>
    <row r="3" spans="2:13" ht="15" customHeight="1" x14ac:dyDescent="0.25"/>
    <row r="4" spans="2:13" ht="27" customHeight="1" x14ac:dyDescent="0.25">
      <c r="B4" s="26" t="s">
        <v>286</v>
      </c>
      <c r="C4" s="107" t="str">
        <f>CALENDARIZADO!C4</f>
        <v>Operación, Base y Funcionamiento</v>
      </c>
      <c r="D4" s="107"/>
      <c r="E4" s="107"/>
      <c r="F4" s="107"/>
      <c r="G4" s="107"/>
      <c r="H4" s="107"/>
      <c r="I4" s="107"/>
      <c r="M4" s="45"/>
    </row>
    <row r="5" spans="2:13" ht="9.9499999999999993" customHeight="1" x14ac:dyDescent="0.25">
      <c r="B5" s="28"/>
    </row>
    <row r="6" spans="2:13" ht="27" customHeight="1" x14ac:dyDescent="0.25">
      <c r="B6" s="26" t="s">
        <v>0</v>
      </c>
      <c r="C6" s="99" t="s">
        <v>45</v>
      </c>
      <c r="D6" s="99"/>
      <c r="E6" s="99"/>
      <c r="F6" s="99"/>
      <c r="G6" s="99"/>
      <c r="H6" s="99"/>
      <c r="I6" s="99"/>
      <c r="K6" s="33"/>
    </row>
    <row r="7" spans="2:13" ht="9.9499999999999993" customHeight="1" x14ac:dyDescent="0.25">
      <c r="B7" s="28"/>
    </row>
    <row r="8" spans="2:13" ht="27" customHeight="1" x14ac:dyDescent="0.25">
      <c r="B8" s="26" t="s">
        <v>1</v>
      </c>
      <c r="C8" s="109" t="s">
        <v>52</v>
      </c>
      <c r="D8" s="109"/>
      <c r="E8" s="109"/>
      <c r="F8" s="109"/>
      <c r="H8" s="26" t="s">
        <v>2</v>
      </c>
      <c r="I8" s="25">
        <f>I11</f>
        <v>601200</v>
      </c>
      <c r="K8" s="33"/>
    </row>
    <row r="9" spans="2:13" ht="9.9499999999999993" customHeight="1" x14ac:dyDescent="0.25"/>
    <row r="10" spans="2:13" s="3" customFormat="1" ht="30" x14ac:dyDescent="0.25">
      <c r="B10" s="100" t="s">
        <v>9</v>
      </c>
      <c r="C10" s="101"/>
      <c r="D10" s="17" t="s">
        <v>4</v>
      </c>
      <c r="E10" s="17" t="s">
        <v>7</v>
      </c>
      <c r="F10" s="17" t="s">
        <v>138</v>
      </c>
      <c r="G10" s="17" t="s">
        <v>10</v>
      </c>
      <c r="H10" s="17" t="s">
        <v>5</v>
      </c>
      <c r="I10" s="17" t="s">
        <v>11</v>
      </c>
      <c r="K10" s="43"/>
    </row>
    <row r="11" spans="2:13" s="3" customFormat="1" ht="24.75" customHeight="1" x14ac:dyDescent="0.25">
      <c r="B11" s="119" t="s">
        <v>294</v>
      </c>
      <c r="C11" s="120"/>
      <c r="D11" s="120"/>
      <c r="E11" s="120"/>
      <c r="F11" s="120"/>
      <c r="G11" s="120"/>
      <c r="H11" s="120"/>
      <c r="I11" s="30">
        <f>SUM(I12:I18)</f>
        <v>601200</v>
      </c>
      <c r="K11" s="43"/>
    </row>
    <row r="12" spans="2:13" ht="24" customHeight="1" x14ac:dyDescent="0.25">
      <c r="B12" s="131" t="s">
        <v>141</v>
      </c>
      <c r="C12" s="132"/>
      <c r="D12" s="5" t="s">
        <v>53</v>
      </c>
      <c r="E12" s="5">
        <v>6</v>
      </c>
      <c r="F12" s="6">
        <v>5000</v>
      </c>
      <c r="G12" s="5">
        <v>12</v>
      </c>
      <c r="H12" s="40" t="s">
        <v>80</v>
      </c>
      <c r="I12" s="7">
        <f>E12*F12*G12</f>
        <v>360000</v>
      </c>
      <c r="L12" s="33"/>
    </row>
    <row r="13" spans="2:13" ht="24" customHeight="1" x14ac:dyDescent="0.25">
      <c r="B13" s="131" t="s">
        <v>140</v>
      </c>
      <c r="C13" s="132"/>
      <c r="D13" s="42" t="s">
        <v>53</v>
      </c>
      <c r="E13" s="5">
        <v>1</v>
      </c>
      <c r="F13" s="6">
        <v>2000</v>
      </c>
      <c r="G13" s="5">
        <v>12</v>
      </c>
      <c r="H13" s="40" t="s">
        <v>80</v>
      </c>
      <c r="I13" s="7">
        <f>E13*F13*G13</f>
        <v>24000</v>
      </c>
      <c r="L13" s="33"/>
    </row>
    <row r="14" spans="2:13" ht="24" customHeight="1" x14ac:dyDescent="0.25">
      <c r="B14" s="131" t="s">
        <v>142</v>
      </c>
      <c r="C14" s="132"/>
      <c r="D14" s="5" t="s">
        <v>53</v>
      </c>
      <c r="E14" s="5">
        <v>1</v>
      </c>
      <c r="F14" s="6">
        <v>2000</v>
      </c>
      <c r="G14" s="5">
        <v>12</v>
      </c>
      <c r="H14" s="40" t="s">
        <v>80</v>
      </c>
      <c r="I14" s="7">
        <f t="shared" ref="I14:I17" si="0">E14*F14*G14</f>
        <v>24000</v>
      </c>
    </row>
    <row r="15" spans="2:13" ht="24" customHeight="1" x14ac:dyDescent="0.25">
      <c r="B15" s="133" t="s">
        <v>139</v>
      </c>
      <c r="C15" s="133"/>
      <c r="D15" s="42" t="s">
        <v>53</v>
      </c>
      <c r="E15" s="5">
        <v>7</v>
      </c>
      <c r="F15" s="6">
        <v>2300</v>
      </c>
      <c r="G15" s="5">
        <v>12</v>
      </c>
      <c r="H15" s="40" t="s">
        <v>80</v>
      </c>
      <c r="I15" s="7">
        <f t="shared" si="0"/>
        <v>193200</v>
      </c>
    </row>
    <row r="16" spans="2:13" ht="30" hidden="1" customHeight="1" x14ac:dyDescent="0.25">
      <c r="B16" s="47"/>
      <c r="C16" s="48"/>
      <c r="D16" s="4"/>
      <c r="E16" s="5">
        <v>0</v>
      </c>
      <c r="F16" s="6">
        <v>0</v>
      </c>
      <c r="G16" s="5">
        <v>0</v>
      </c>
      <c r="H16" s="7"/>
      <c r="I16" s="7">
        <f t="shared" si="0"/>
        <v>0</v>
      </c>
    </row>
    <row r="17" spans="2:9" ht="30" hidden="1" customHeight="1" x14ac:dyDescent="0.25">
      <c r="B17" s="47"/>
      <c r="C17" s="48"/>
      <c r="D17" s="4"/>
      <c r="E17" s="5">
        <v>0</v>
      </c>
      <c r="F17" s="6">
        <v>0</v>
      </c>
      <c r="G17" s="5">
        <v>0</v>
      </c>
      <c r="H17" s="7"/>
      <c r="I17" s="7">
        <f t="shared" si="0"/>
        <v>0</v>
      </c>
    </row>
    <row r="18" spans="2:9" ht="30" hidden="1" customHeight="1" x14ac:dyDescent="0.25">
      <c r="B18" s="47"/>
      <c r="C18" s="48"/>
      <c r="D18" s="39"/>
      <c r="E18" s="5">
        <v>0</v>
      </c>
      <c r="F18" s="6">
        <v>0</v>
      </c>
      <c r="G18" s="5">
        <v>0</v>
      </c>
      <c r="H18" s="7"/>
      <c r="I18" s="7">
        <f>E18*F18*G18</f>
        <v>0</v>
      </c>
    </row>
    <row r="19" spans="2:9" ht="27.75" customHeight="1" x14ac:dyDescent="0.25">
      <c r="B19" s="104" t="s">
        <v>345</v>
      </c>
      <c r="C19" s="105"/>
      <c r="D19" s="105"/>
      <c r="E19" s="105"/>
      <c r="F19" s="105"/>
      <c r="G19" s="105"/>
      <c r="H19" s="105"/>
      <c r="I19" s="106"/>
    </row>
    <row r="20" spans="2:9" ht="5.25" customHeight="1" x14ac:dyDescent="0.25"/>
    <row r="21" spans="2:9" ht="23.25" customHeight="1" x14ac:dyDescent="0.25">
      <c r="B21" s="32"/>
      <c r="C21" s="32"/>
      <c r="E21" s="32"/>
      <c r="F21" s="24"/>
      <c r="G21" s="32"/>
      <c r="I21" s="33"/>
    </row>
    <row r="22" spans="2:9" ht="23.25" customHeight="1" x14ac:dyDescent="0.25">
      <c r="B22" s="32"/>
      <c r="C22" s="32"/>
      <c r="E22" s="32"/>
      <c r="F22" s="24"/>
      <c r="G22" s="32"/>
      <c r="I22" s="33"/>
    </row>
    <row r="23" spans="2:9" ht="23.25" customHeight="1" x14ac:dyDescent="0.25">
      <c r="B23" s="32"/>
      <c r="C23" s="32"/>
      <c r="E23" s="32"/>
      <c r="F23" s="24"/>
      <c r="G23" s="32"/>
      <c r="I23" s="33"/>
    </row>
    <row r="24" spans="2:9" ht="23.25" customHeight="1" x14ac:dyDescent="0.25">
      <c r="B24" s="32"/>
      <c r="C24" s="32"/>
      <c r="E24" s="32"/>
      <c r="F24" s="24"/>
      <c r="G24" s="32"/>
      <c r="I24" s="33"/>
    </row>
    <row r="25" spans="2:9" ht="23.25" customHeight="1" x14ac:dyDescent="0.25">
      <c r="B25" s="32"/>
      <c r="C25" s="32"/>
      <c r="E25" s="32"/>
      <c r="F25" s="24"/>
      <c r="G25" s="32"/>
      <c r="I25" s="33"/>
    </row>
    <row r="26" spans="2:9" ht="23.25" customHeight="1" x14ac:dyDescent="0.25">
      <c r="B26" s="32"/>
      <c r="C26" s="32"/>
      <c r="E26" s="32"/>
      <c r="F26" s="24"/>
      <c r="G26" s="32"/>
      <c r="I26" s="33"/>
    </row>
    <row r="27" spans="2:9" ht="23.25" customHeight="1" x14ac:dyDescent="0.25">
      <c r="B27" s="32"/>
      <c r="C27" s="32"/>
      <c r="E27" s="32"/>
      <c r="F27" s="24"/>
      <c r="G27" s="32"/>
      <c r="I27" s="33"/>
    </row>
    <row r="28" spans="2:9" ht="23.25" customHeight="1" x14ac:dyDescent="0.25">
      <c r="B28" s="32"/>
      <c r="C28" s="32"/>
      <c r="E28" s="32"/>
      <c r="F28" s="24"/>
      <c r="G28" s="32"/>
      <c r="I28" s="33"/>
    </row>
    <row r="29" spans="2:9" ht="23.25" customHeight="1" x14ac:dyDescent="0.25">
      <c r="B29" s="32"/>
      <c r="C29" s="32"/>
      <c r="E29" s="32"/>
      <c r="F29" s="24"/>
      <c r="G29" s="32"/>
      <c r="I29" s="33"/>
    </row>
    <row r="30" spans="2:9" ht="23.25" customHeight="1" x14ac:dyDescent="0.25">
      <c r="B30" s="32"/>
      <c r="C30" s="32"/>
      <c r="E30" s="32"/>
      <c r="F30" s="24"/>
      <c r="G30" s="32"/>
      <c r="I30" s="33"/>
    </row>
    <row r="31" spans="2:9" ht="23.25" customHeight="1" x14ac:dyDescent="0.25">
      <c r="B31" s="32"/>
      <c r="C31" s="32"/>
      <c r="E31" s="32"/>
      <c r="F31" s="24"/>
      <c r="G31" s="32"/>
      <c r="I31" s="33"/>
    </row>
    <row r="32" spans="2:9" ht="24.75" customHeight="1" x14ac:dyDescent="0.25"/>
    <row r="34" spans="8:11" x14ac:dyDescent="0.25">
      <c r="H34" s="8"/>
      <c r="K34" s="8"/>
    </row>
    <row r="35" spans="8:11" x14ac:dyDescent="0.25">
      <c r="H35" s="8"/>
      <c r="K35" s="8"/>
    </row>
    <row r="36" spans="8:11" x14ac:dyDescent="0.25">
      <c r="H36" s="8"/>
      <c r="K36" s="8"/>
    </row>
    <row r="37" spans="8:11" x14ac:dyDescent="0.25">
      <c r="H37" s="8"/>
      <c r="K37" s="8"/>
    </row>
    <row r="38" spans="8:11" x14ac:dyDescent="0.25">
      <c r="H38" s="8"/>
      <c r="K38" s="8"/>
    </row>
  </sheetData>
  <mergeCells count="10">
    <mergeCell ref="B19:I19"/>
    <mergeCell ref="B13:C13"/>
    <mergeCell ref="B14:C14"/>
    <mergeCell ref="B15:C15"/>
    <mergeCell ref="B12:C12"/>
    <mergeCell ref="C4:I4"/>
    <mergeCell ref="C6:I6"/>
    <mergeCell ref="C8:F8"/>
    <mergeCell ref="B10:C10"/>
    <mergeCell ref="B11:H11"/>
  </mergeCells>
  <phoneticPr fontId="3" type="noConversion"/>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039C-0C48-43CE-B4D3-444FEB0683C3}">
  <dimension ref="A12:M83"/>
  <sheetViews>
    <sheetView showGridLines="0" topLeftCell="A13" zoomScaleNormal="100" workbookViewId="0">
      <selection activeCell="L23" sqref="L23"/>
    </sheetView>
  </sheetViews>
  <sheetFormatPr baseColWidth="10" defaultColWidth="14.42578125" defaultRowHeight="15" x14ac:dyDescent="0.25"/>
  <cols>
    <col min="1" max="1" width="4.140625" bestFit="1" customWidth="1"/>
    <col min="2" max="2" width="24.140625" bestFit="1" customWidth="1"/>
    <col min="3" max="3" width="8.85546875" bestFit="1" customWidth="1"/>
    <col min="4" max="4" width="10.42578125" bestFit="1" customWidth="1"/>
    <col min="5" max="5" width="10" bestFit="1" customWidth="1"/>
    <col min="6" max="6" width="22.7109375" bestFit="1" customWidth="1"/>
    <col min="7" max="7" width="17.140625" customWidth="1"/>
    <col min="8" max="8" width="11.5703125" style="49" bestFit="1" customWidth="1"/>
    <col min="9" max="10" width="11.5703125" style="50" bestFit="1" customWidth="1"/>
    <col min="11" max="11" width="10.7109375" customWidth="1"/>
    <col min="12" max="12" width="11.5703125" bestFit="1" customWidth="1"/>
  </cols>
  <sheetData>
    <row r="12" spans="1:13" s="1" customFormat="1" ht="27" customHeight="1" x14ac:dyDescent="0.25">
      <c r="A12" s="134" t="s">
        <v>286</v>
      </c>
      <c r="B12" s="134"/>
      <c r="C12" s="107" t="str">
        <f>CALENDARIZADO!C4</f>
        <v>Operación, Base y Funcionamiento</v>
      </c>
      <c r="D12" s="107"/>
      <c r="E12" s="107"/>
      <c r="F12" s="107"/>
      <c r="G12" s="107"/>
      <c r="H12" s="107"/>
      <c r="I12" s="107"/>
      <c r="J12" s="107"/>
      <c r="M12" s="45"/>
    </row>
    <row r="13" spans="1:13" s="1" customFormat="1" ht="9.9499999999999993" customHeight="1" x14ac:dyDescent="0.25">
      <c r="B13" s="28"/>
      <c r="F13" s="2"/>
    </row>
    <row r="14" spans="1:13" s="1" customFormat="1" ht="27" customHeight="1" x14ac:dyDescent="0.25">
      <c r="A14" s="134" t="s">
        <v>0</v>
      </c>
      <c r="B14" s="134"/>
      <c r="C14" s="99" t="s">
        <v>44</v>
      </c>
      <c r="D14" s="99"/>
      <c r="E14" s="99"/>
      <c r="F14" s="99"/>
      <c r="G14" s="99"/>
      <c r="H14" s="99"/>
      <c r="I14" s="99"/>
      <c r="J14" s="99"/>
      <c r="K14" s="33"/>
    </row>
    <row r="15" spans="1:13" s="1" customFormat="1" ht="9.9499999999999993" customHeight="1" x14ac:dyDescent="0.25">
      <c r="B15" s="28"/>
      <c r="F15" s="2"/>
    </row>
    <row r="16" spans="1:13" s="1" customFormat="1" ht="27" customHeight="1" x14ac:dyDescent="0.25">
      <c r="A16" s="134" t="s">
        <v>1</v>
      </c>
      <c r="B16" s="134"/>
      <c r="C16" s="109" t="s">
        <v>239</v>
      </c>
      <c r="D16" s="109"/>
      <c r="E16" s="109"/>
      <c r="F16" s="109"/>
      <c r="G16" s="109"/>
      <c r="I16" s="26" t="s">
        <v>2</v>
      </c>
      <c r="J16" s="25">
        <f>I62</f>
        <v>264400</v>
      </c>
      <c r="L16" s="33"/>
    </row>
    <row r="18" spans="1:13" s="1" customFormat="1" ht="27" customHeight="1" x14ac:dyDescent="0.25">
      <c r="A18" s="134" t="s">
        <v>1</v>
      </c>
      <c r="B18" s="134"/>
      <c r="C18" s="109" t="s">
        <v>240</v>
      </c>
      <c r="D18" s="109"/>
      <c r="E18" s="109"/>
      <c r="F18" s="109"/>
      <c r="G18" s="109"/>
      <c r="I18" s="26" t="s">
        <v>2</v>
      </c>
      <c r="J18" s="25">
        <f>J62</f>
        <v>197200</v>
      </c>
      <c r="L18" s="33"/>
      <c r="M18" s="33"/>
    </row>
    <row r="20" spans="1:13" s="1" customFormat="1" ht="27" customHeight="1" x14ac:dyDescent="0.25">
      <c r="A20" s="134" t="s">
        <v>1</v>
      </c>
      <c r="B20" s="134"/>
      <c r="C20" s="109" t="s">
        <v>383</v>
      </c>
      <c r="D20" s="109"/>
      <c r="E20" s="109"/>
      <c r="F20" s="109"/>
      <c r="G20" s="109"/>
      <c r="I20" s="26" t="s">
        <v>2</v>
      </c>
      <c r="J20" s="25">
        <f>H62</f>
        <v>99550</v>
      </c>
    </row>
    <row r="22" spans="1:13" ht="27" customHeight="1" x14ac:dyDescent="0.25">
      <c r="A22" s="56" t="s">
        <v>143</v>
      </c>
      <c r="B22" s="56" t="s">
        <v>237</v>
      </c>
      <c r="C22" s="56" t="s">
        <v>144</v>
      </c>
      <c r="D22" s="56" t="s">
        <v>145</v>
      </c>
      <c r="E22" s="56" t="s">
        <v>146</v>
      </c>
      <c r="F22" s="56" t="s">
        <v>147</v>
      </c>
      <c r="G22" s="56" t="s">
        <v>148</v>
      </c>
      <c r="H22" s="56" t="s">
        <v>149</v>
      </c>
      <c r="I22" s="56" t="s">
        <v>241</v>
      </c>
      <c r="J22" s="56" t="s">
        <v>150</v>
      </c>
    </row>
    <row r="23" spans="1:13" ht="21" customHeight="1" x14ac:dyDescent="0.25">
      <c r="A23" s="57">
        <v>1</v>
      </c>
      <c r="B23" s="58" t="s">
        <v>229</v>
      </c>
      <c r="C23" s="58">
        <v>2016</v>
      </c>
      <c r="D23" s="59">
        <v>4</v>
      </c>
      <c r="E23" s="59" t="s">
        <v>151</v>
      </c>
      <c r="F23" s="57" t="s">
        <v>152</v>
      </c>
      <c r="G23" s="60" t="s">
        <v>242</v>
      </c>
      <c r="H23" s="61">
        <v>2650</v>
      </c>
      <c r="I23" s="61">
        <v>2200</v>
      </c>
      <c r="J23" s="51">
        <v>6500</v>
      </c>
      <c r="K23" s="52"/>
      <c r="L23" s="53"/>
    </row>
    <row r="24" spans="1:13" ht="21" customHeight="1" x14ac:dyDescent="0.25">
      <c r="A24" s="58">
        <v>2</v>
      </c>
      <c r="B24" s="58" t="s">
        <v>229</v>
      </c>
      <c r="C24" s="58">
        <v>2016</v>
      </c>
      <c r="D24" s="59">
        <v>4</v>
      </c>
      <c r="E24" s="59" t="s">
        <v>153</v>
      </c>
      <c r="F24" s="57" t="s">
        <v>154</v>
      </c>
      <c r="G24" s="60" t="s">
        <v>243</v>
      </c>
      <c r="H24" s="61">
        <v>2650</v>
      </c>
      <c r="I24" s="61">
        <v>7700</v>
      </c>
      <c r="J24" s="51">
        <v>6500</v>
      </c>
      <c r="K24" s="52"/>
      <c r="L24" s="53"/>
      <c r="M24" s="90"/>
    </row>
    <row r="25" spans="1:13" ht="21" customHeight="1" x14ac:dyDescent="0.25">
      <c r="A25" s="58">
        <v>3</v>
      </c>
      <c r="B25" s="58" t="s">
        <v>229</v>
      </c>
      <c r="C25" s="58">
        <v>2016</v>
      </c>
      <c r="D25" s="59">
        <v>4</v>
      </c>
      <c r="E25" s="59" t="s">
        <v>155</v>
      </c>
      <c r="F25" s="57" t="s">
        <v>156</v>
      </c>
      <c r="G25" s="60" t="s">
        <v>242</v>
      </c>
      <c r="H25" s="61">
        <v>2650</v>
      </c>
      <c r="I25" s="61">
        <v>7700</v>
      </c>
      <c r="J25" s="51">
        <v>6500</v>
      </c>
      <c r="K25" s="52"/>
      <c r="L25" s="53"/>
    </row>
    <row r="26" spans="1:13" ht="21" customHeight="1" x14ac:dyDescent="0.25">
      <c r="A26" s="57">
        <v>4</v>
      </c>
      <c r="B26" s="58" t="s">
        <v>229</v>
      </c>
      <c r="C26" s="58">
        <v>2016</v>
      </c>
      <c r="D26" s="59">
        <v>4</v>
      </c>
      <c r="E26" s="59" t="s">
        <v>157</v>
      </c>
      <c r="F26" s="57" t="s">
        <v>158</v>
      </c>
      <c r="G26" s="60" t="s">
        <v>242</v>
      </c>
      <c r="H26" s="61">
        <v>2650</v>
      </c>
      <c r="I26" s="61">
        <v>7700</v>
      </c>
      <c r="J26" s="51">
        <v>3500</v>
      </c>
      <c r="K26" s="52"/>
      <c r="L26" s="53"/>
      <c r="M26" s="50"/>
    </row>
    <row r="27" spans="1:13" ht="21" customHeight="1" x14ac:dyDescent="0.25">
      <c r="A27" s="57">
        <v>5</v>
      </c>
      <c r="B27" s="58" t="s">
        <v>229</v>
      </c>
      <c r="C27" s="58">
        <v>2016</v>
      </c>
      <c r="D27" s="59">
        <v>4</v>
      </c>
      <c r="E27" s="59" t="s">
        <v>159</v>
      </c>
      <c r="F27" s="57" t="s">
        <v>160</v>
      </c>
      <c r="G27" s="60" t="s">
        <v>242</v>
      </c>
      <c r="H27" s="61">
        <v>2650</v>
      </c>
      <c r="I27" s="61">
        <v>7700</v>
      </c>
      <c r="J27" s="51">
        <v>3500</v>
      </c>
      <c r="K27" s="52"/>
      <c r="L27" s="53"/>
    </row>
    <row r="28" spans="1:13" ht="21" customHeight="1" x14ac:dyDescent="0.25">
      <c r="A28" s="57">
        <v>6</v>
      </c>
      <c r="B28" s="58" t="s">
        <v>230</v>
      </c>
      <c r="C28" s="58">
        <v>2016</v>
      </c>
      <c r="D28" s="59">
        <v>4</v>
      </c>
      <c r="E28" s="59" t="s">
        <v>161</v>
      </c>
      <c r="F28" s="57" t="s">
        <v>162</v>
      </c>
      <c r="G28" s="60" t="s">
        <v>242</v>
      </c>
      <c r="H28" s="61">
        <v>2650</v>
      </c>
      <c r="I28" s="61">
        <v>7700</v>
      </c>
      <c r="J28" s="51">
        <v>4800</v>
      </c>
      <c r="K28" s="52"/>
      <c r="L28" s="53"/>
    </row>
    <row r="29" spans="1:13" ht="21" customHeight="1" x14ac:dyDescent="0.25">
      <c r="A29" s="57">
        <v>7</v>
      </c>
      <c r="B29" s="58" t="s">
        <v>230</v>
      </c>
      <c r="C29" s="58">
        <v>2016</v>
      </c>
      <c r="D29" s="59">
        <v>4</v>
      </c>
      <c r="E29" s="59" t="s">
        <v>163</v>
      </c>
      <c r="F29" s="57" t="s">
        <v>164</v>
      </c>
      <c r="G29" s="60" t="s">
        <v>242</v>
      </c>
      <c r="H29" s="61">
        <v>2650</v>
      </c>
      <c r="I29" s="61">
        <v>7700</v>
      </c>
      <c r="J29" s="51">
        <v>4800</v>
      </c>
      <c r="K29" s="52"/>
      <c r="L29" s="53"/>
    </row>
    <row r="30" spans="1:13" ht="21" customHeight="1" x14ac:dyDescent="0.25">
      <c r="A30" s="57">
        <v>8</v>
      </c>
      <c r="B30" s="58" t="s">
        <v>230</v>
      </c>
      <c r="C30" s="58">
        <v>2016</v>
      </c>
      <c r="D30" s="59">
        <v>4</v>
      </c>
      <c r="E30" s="59" t="s">
        <v>165</v>
      </c>
      <c r="F30" s="57" t="s">
        <v>166</v>
      </c>
      <c r="G30" s="60" t="s">
        <v>242</v>
      </c>
      <c r="H30" s="61">
        <v>2650</v>
      </c>
      <c r="I30" s="61">
        <v>7700</v>
      </c>
      <c r="J30" s="51">
        <v>4800</v>
      </c>
      <c r="K30" s="52"/>
      <c r="L30" s="53"/>
    </row>
    <row r="31" spans="1:13" ht="21" customHeight="1" x14ac:dyDescent="0.25">
      <c r="A31" s="57">
        <v>9</v>
      </c>
      <c r="B31" s="58" t="s">
        <v>230</v>
      </c>
      <c r="C31" s="58">
        <v>2016</v>
      </c>
      <c r="D31" s="59">
        <v>4</v>
      </c>
      <c r="E31" s="59" t="s">
        <v>167</v>
      </c>
      <c r="F31" s="57" t="s">
        <v>168</v>
      </c>
      <c r="G31" s="60" t="s">
        <v>242</v>
      </c>
      <c r="H31" s="61">
        <v>2650</v>
      </c>
      <c r="I31" s="61">
        <v>7700</v>
      </c>
      <c r="J31" s="51">
        <v>4800</v>
      </c>
      <c r="K31" s="52"/>
      <c r="L31" s="53"/>
    </row>
    <row r="32" spans="1:13" ht="21" customHeight="1" x14ac:dyDescent="0.25">
      <c r="A32" s="57">
        <v>10</v>
      </c>
      <c r="B32" s="58" t="s">
        <v>230</v>
      </c>
      <c r="C32" s="58">
        <v>2016</v>
      </c>
      <c r="D32" s="59">
        <v>4</v>
      </c>
      <c r="E32" s="59" t="s">
        <v>169</v>
      </c>
      <c r="F32" s="57" t="s">
        <v>170</v>
      </c>
      <c r="G32" s="60" t="s">
        <v>243</v>
      </c>
      <c r="H32" s="61">
        <v>2650</v>
      </c>
      <c r="I32" s="61">
        <v>7700</v>
      </c>
      <c r="J32" s="51">
        <v>4800</v>
      </c>
      <c r="K32" s="52"/>
      <c r="L32" s="53"/>
    </row>
    <row r="33" spans="1:12" ht="21" customHeight="1" x14ac:dyDescent="0.25">
      <c r="A33" s="57">
        <v>11</v>
      </c>
      <c r="B33" s="58" t="s">
        <v>230</v>
      </c>
      <c r="C33" s="58">
        <v>2016</v>
      </c>
      <c r="D33" s="59">
        <v>4</v>
      </c>
      <c r="E33" s="59" t="s">
        <v>171</v>
      </c>
      <c r="F33" s="57" t="s">
        <v>172</v>
      </c>
      <c r="G33" s="60" t="s">
        <v>243</v>
      </c>
      <c r="H33" s="61">
        <v>2650</v>
      </c>
      <c r="I33" s="61">
        <v>7700</v>
      </c>
      <c r="J33" s="51">
        <v>4800</v>
      </c>
      <c r="K33" s="52"/>
      <c r="L33" s="53"/>
    </row>
    <row r="34" spans="1:12" ht="21" customHeight="1" x14ac:dyDescent="0.25">
      <c r="A34" s="57">
        <v>12</v>
      </c>
      <c r="B34" s="58" t="s">
        <v>230</v>
      </c>
      <c r="C34" s="58">
        <v>2016</v>
      </c>
      <c r="D34" s="59">
        <v>4</v>
      </c>
      <c r="E34" s="59" t="s">
        <v>173</v>
      </c>
      <c r="F34" s="57" t="s">
        <v>174</v>
      </c>
      <c r="G34" s="60" t="s">
        <v>242</v>
      </c>
      <c r="H34" s="61">
        <v>2650</v>
      </c>
      <c r="I34" s="61">
        <v>7700</v>
      </c>
      <c r="J34" s="51">
        <v>4800</v>
      </c>
      <c r="K34" s="52"/>
      <c r="L34" s="53"/>
    </row>
    <row r="35" spans="1:12" ht="21" customHeight="1" x14ac:dyDescent="0.25">
      <c r="A35" s="57">
        <v>13</v>
      </c>
      <c r="B35" s="58" t="s">
        <v>230</v>
      </c>
      <c r="C35" s="58">
        <v>2016</v>
      </c>
      <c r="D35" s="59">
        <v>4</v>
      </c>
      <c r="E35" s="59" t="s">
        <v>175</v>
      </c>
      <c r="F35" s="57" t="s">
        <v>176</v>
      </c>
      <c r="G35" s="60" t="s">
        <v>243</v>
      </c>
      <c r="H35" s="61">
        <v>2650</v>
      </c>
      <c r="I35" s="61">
        <v>7700</v>
      </c>
      <c r="J35" s="51">
        <v>4800</v>
      </c>
      <c r="K35" s="52"/>
      <c r="L35" s="53"/>
    </row>
    <row r="36" spans="1:12" ht="21" customHeight="1" x14ac:dyDescent="0.25">
      <c r="A36" s="57">
        <v>14</v>
      </c>
      <c r="B36" s="58" t="s">
        <v>230</v>
      </c>
      <c r="C36" s="58">
        <v>2016</v>
      </c>
      <c r="D36" s="59">
        <v>4</v>
      </c>
      <c r="E36" s="59" t="s">
        <v>177</v>
      </c>
      <c r="F36" s="57" t="s">
        <v>178</v>
      </c>
      <c r="G36" s="60" t="s">
        <v>243</v>
      </c>
      <c r="H36" s="61">
        <v>2650</v>
      </c>
      <c r="I36" s="61">
        <v>7700</v>
      </c>
      <c r="J36" s="51">
        <v>4800</v>
      </c>
      <c r="K36" s="52"/>
      <c r="L36" s="53"/>
    </row>
    <row r="37" spans="1:12" ht="21" customHeight="1" x14ac:dyDescent="0.25">
      <c r="A37" s="58">
        <v>15</v>
      </c>
      <c r="B37" s="58" t="s">
        <v>231</v>
      </c>
      <c r="C37" s="58">
        <v>2016</v>
      </c>
      <c r="D37" s="59" t="s">
        <v>238</v>
      </c>
      <c r="E37" s="59" t="s">
        <v>179</v>
      </c>
      <c r="F37" s="57" t="s">
        <v>180</v>
      </c>
      <c r="G37" s="60" t="s">
        <v>242</v>
      </c>
      <c r="H37" s="61">
        <v>2650</v>
      </c>
      <c r="I37" s="61">
        <v>0</v>
      </c>
      <c r="J37" s="54">
        <v>900</v>
      </c>
      <c r="K37" s="52"/>
      <c r="L37" s="53"/>
    </row>
    <row r="38" spans="1:12" ht="21" customHeight="1" x14ac:dyDescent="0.25">
      <c r="A38" s="58">
        <v>16</v>
      </c>
      <c r="B38" s="58" t="s">
        <v>231</v>
      </c>
      <c r="C38" s="58">
        <v>2016</v>
      </c>
      <c r="D38" s="59" t="s">
        <v>238</v>
      </c>
      <c r="E38" s="59" t="s">
        <v>181</v>
      </c>
      <c r="F38" s="57" t="s">
        <v>182</v>
      </c>
      <c r="G38" s="60" t="s">
        <v>243</v>
      </c>
      <c r="H38" s="61">
        <v>2650</v>
      </c>
      <c r="I38" s="61">
        <v>0</v>
      </c>
      <c r="J38" s="51">
        <v>900</v>
      </c>
      <c r="K38" s="52"/>
      <c r="L38" s="53"/>
    </row>
    <row r="39" spans="1:12" ht="21" customHeight="1" x14ac:dyDescent="0.25">
      <c r="A39" s="59">
        <v>19</v>
      </c>
      <c r="B39" s="58" t="s">
        <v>232</v>
      </c>
      <c r="C39" s="57">
        <v>2024</v>
      </c>
      <c r="D39" s="60">
        <v>4</v>
      </c>
      <c r="E39" s="57" t="s">
        <v>183</v>
      </c>
      <c r="F39" s="57" t="s">
        <v>184</v>
      </c>
      <c r="G39" s="60" t="s">
        <v>243</v>
      </c>
      <c r="H39" s="61">
        <v>2650</v>
      </c>
      <c r="I39" s="61">
        <v>7700</v>
      </c>
      <c r="J39" s="51">
        <v>4800</v>
      </c>
      <c r="K39" s="52"/>
    </row>
    <row r="40" spans="1:12" ht="21" customHeight="1" x14ac:dyDescent="0.25">
      <c r="A40" s="59">
        <v>20</v>
      </c>
      <c r="B40" s="58" t="s">
        <v>232</v>
      </c>
      <c r="C40" s="57">
        <v>2024</v>
      </c>
      <c r="D40" s="60">
        <v>4</v>
      </c>
      <c r="E40" s="57" t="s">
        <v>185</v>
      </c>
      <c r="F40" s="57" t="s">
        <v>186</v>
      </c>
      <c r="G40" s="60" t="s">
        <v>243</v>
      </c>
      <c r="H40" s="61">
        <v>2650</v>
      </c>
      <c r="I40" s="61">
        <v>7700</v>
      </c>
      <c r="J40" s="51">
        <v>4800</v>
      </c>
      <c r="K40" s="52"/>
    </row>
    <row r="41" spans="1:12" ht="21" customHeight="1" x14ac:dyDescent="0.25">
      <c r="A41" s="59">
        <v>21</v>
      </c>
      <c r="B41" s="58" t="s">
        <v>232</v>
      </c>
      <c r="C41" s="57">
        <v>2024</v>
      </c>
      <c r="D41" s="60">
        <v>4</v>
      </c>
      <c r="E41" s="57" t="s">
        <v>187</v>
      </c>
      <c r="F41" s="57" t="s">
        <v>188</v>
      </c>
      <c r="G41" s="60" t="s">
        <v>243</v>
      </c>
      <c r="H41" s="61">
        <v>2650</v>
      </c>
      <c r="I41" s="61">
        <v>7700</v>
      </c>
      <c r="J41" s="51">
        <v>4800</v>
      </c>
      <c r="K41" s="52"/>
    </row>
    <row r="42" spans="1:12" ht="21" customHeight="1" x14ac:dyDescent="0.25">
      <c r="A42" s="59">
        <v>22</v>
      </c>
      <c r="B42" s="58" t="s">
        <v>232</v>
      </c>
      <c r="C42" s="57">
        <v>2024</v>
      </c>
      <c r="D42" s="60">
        <v>4</v>
      </c>
      <c r="E42" s="57" t="s">
        <v>189</v>
      </c>
      <c r="F42" s="57" t="s">
        <v>190</v>
      </c>
      <c r="G42" s="60" t="s">
        <v>243</v>
      </c>
      <c r="H42" s="61">
        <v>2650</v>
      </c>
      <c r="I42" s="61">
        <v>7700</v>
      </c>
      <c r="J42" s="51">
        <v>4800</v>
      </c>
      <c r="K42" s="52"/>
    </row>
    <row r="43" spans="1:12" ht="21" customHeight="1" x14ac:dyDescent="0.25">
      <c r="A43" s="59">
        <v>23</v>
      </c>
      <c r="B43" s="58" t="s">
        <v>232</v>
      </c>
      <c r="C43" s="57">
        <v>2024</v>
      </c>
      <c r="D43" s="60">
        <v>4</v>
      </c>
      <c r="E43" s="57" t="s">
        <v>191</v>
      </c>
      <c r="F43" s="57" t="s">
        <v>192</v>
      </c>
      <c r="G43" s="60" t="s">
        <v>243</v>
      </c>
      <c r="H43" s="61">
        <v>2650</v>
      </c>
      <c r="I43" s="61">
        <v>7700</v>
      </c>
      <c r="J43" s="51">
        <v>4800</v>
      </c>
      <c r="K43" s="52"/>
    </row>
    <row r="44" spans="1:12" ht="21" customHeight="1" x14ac:dyDescent="0.25">
      <c r="A44" s="59">
        <v>24</v>
      </c>
      <c r="B44" s="58" t="s">
        <v>232</v>
      </c>
      <c r="C44" s="57">
        <v>2024</v>
      </c>
      <c r="D44" s="60">
        <v>4</v>
      </c>
      <c r="E44" s="57" t="s">
        <v>193</v>
      </c>
      <c r="F44" s="57" t="s">
        <v>194</v>
      </c>
      <c r="G44" s="60" t="s">
        <v>243</v>
      </c>
      <c r="H44" s="61">
        <v>2650</v>
      </c>
      <c r="I44" s="61">
        <v>7700</v>
      </c>
      <c r="J44" s="51">
        <v>4800</v>
      </c>
      <c r="K44" s="52"/>
    </row>
    <row r="45" spans="1:12" ht="21" customHeight="1" x14ac:dyDescent="0.25">
      <c r="A45" s="59">
        <v>25</v>
      </c>
      <c r="B45" s="58" t="s">
        <v>232</v>
      </c>
      <c r="C45" s="57">
        <v>2024</v>
      </c>
      <c r="D45" s="60">
        <v>4</v>
      </c>
      <c r="E45" s="57" t="s">
        <v>195</v>
      </c>
      <c r="F45" s="57" t="s">
        <v>196</v>
      </c>
      <c r="G45" s="60" t="s">
        <v>243</v>
      </c>
      <c r="H45" s="61">
        <v>2650</v>
      </c>
      <c r="I45" s="61">
        <v>7700</v>
      </c>
      <c r="J45" s="51">
        <v>4800</v>
      </c>
      <c r="K45" s="52"/>
    </row>
    <row r="46" spans="1:12" ht="21" customHeight="1" x14ac:dyDescent="0.25">
      <c r="A46" s="59">
        <v>26</v>
      </c>
      <c r="B46" s="58" t="s">
        <v>233</v>
      </c>
      <c r="C46" s="59">
        <v>2024</v>
      </c>
      <c r="D46" s="60">
        <v>4</v>
      </c>
      <c r="E46" s="59" t="s">
        <v>197</v>
      </c>
      <c r="F46" s="57" t="s">
        <v>198</v>
      </c>
      <c r="G46" s="60" t="s">
        <v>243</v>
      </c>
      <c r="H46" s="61">
        <v>2650</v>
      </c>
      <c r="I46" s="61">
        <v>7700</v>
      </c>
      <c r="J46" s="55">
        <v>6800</v>
      </c>
      <c r="K46" s="52"/>
    </row>
    <row r="47" spans="1:12" ht="21" customHeight="1" x14ac:dyDescent="0.25">
      <c r="A47" s="59">
        <v>27</v>
      </c>
      <c r="B47" s="58" t="s">
        <v>234</v>
      </c>
      <c r="C47" s="57">
        <v>2025</v>
      </c>
      <c r="D47" s="60">
        <v>4</v>
      </c>
      <c r="E47" s="59" t="s">
        <v>199</v>
      </c>
      <c r="F47" s="57" t="s">
        <v>200</v>
      </c>
      <c r="G47" s="60" t="s">
        <v>243</v>
      </c>
      <c r="H47" s="61">
        <v>2650</v>
      </c>
      <c r="I47" s="61">
        <v>7700</v>
      </c>
      <c r="J47" s="51">
        <v>6500</v>
      </c>
      <c r="K47" s="52"/>
    </row>
    <row r="48" spans="1:12" ht="21" customHeight="1" x14ac:dyDescent="0.25">
      <c r="A48" s="59">
        <v>28</v>
      </c>
      <c r="B48" s="58" t="s">
        <v>234</v>
      </c>
      <c r="C48" s="57">
        <v>2025</v>
      </c>
      <c r="D48" s="60">
        <v>4</v>
      </c>
      <c r="E48" s="57" t="s">
        <v>201</v>
      </c>
      <c r="F48" s="57" t="s">
        <v>202</v>
      </c>
      <c r="G48" s="60" t="s">
        <v>242</v>
      </c>
      <c r="H48" s="61">
        <v>2650</v>
      </c>
      <c r="I48" s="61">
        <v>7700</v>
      </c>
      <c r="J48" s="51">
        <v>6500</v>
      </c>
      <c r="K48" s="52"/>
    </row>
    <row r="49" spans="1:11" ht="21" customHeight="1" x14ac:dyDescent="0.25">
      <c r="A49" s="59">
        <v>29</v>
      </c>
      <c r="B49" s="58" t="s">
        <v>234</v>
      </c>
      <c r="C49" s="57">
        <v>2025</v>
      </c>
      <c r="D49" s="60">
        <v>4</v>
      </c>
      <c r="E49" s="57" t="s">
        <v>203</v>
      </c>
      <c r="F49" s="57" t="s">
        <v>204</v>
      </c>
      <c r="G49" s="60" t="s">
        <v>242</v>
      </c>
      <c r="H49" s="61">
        <v>2650</v>
      </c>
      <c r="I49" s="61">
        <v>7700</v>
      </c>
      <c r="J49" s="51">
        <v>6500</v>
      </c>
      <c r="K49" s="52"/>
    </row>
    <row r="50" spans="1:11" ht="21" customHeight="1" x14ac:dyDescent="0.25">
      <c r="A50" s="59">
        <v>30</v>
      </c>
      <c r="B50" s="58" t="s">
        <v>234</v>
      </c>
      <c r="C50" s="57">
        <v>2025</v>
      </c>
      <c r="D50" s="60">
        <v>4</v>
      </c>
      <c r="E50" s="57" t="s">
        <v>205</v>
      </c>
      <c r="F50" s="57" t="s">
        <v>206</v>
      </c>
      <c r="G50" s="60" t="s">
        <v>242</v>
      </c>
      <c r="H50" s="61">
        <v>2650</v>
      </c>
      <c r="I50" s="61">
        <v>7700</v>
      </c>
      <c r="J50" s="51">
        <v>6500</v>
      </c>
      <c r="K50" s="52"/>
    </row>
    <row r="51" spans="1:11" ht="21" customHeight="1" x14ac:dyDescent="0.25">
      <c r="A51" s="59">
        <v>31</v>
      </c>
      <c r="B51" s="58" t="s">
        <v>234</v>
      </c>
      <c r="C51" s="57">
        <v>2025</v>
      </c>
      <c r="D51" s="60">
        <v>4</v>
      </c>
      <c r="E51" s="59" t="s">
        <v>207</v>
      </c>
      <c r="F51" s="57" t="s">
        <v>208</v>
      </c>
      <c r="G51" s="60" t="s">
        <v>242</v>
      </c>
      <c r="H51" s="61">
        <v>2650</v>
      </c>
      <c r="I51" s="61">
        <v>7700</v>
      </c>
      <c r="J51" s="51">
        <v>6500</v>
      </c>
      <c r="K51" s="52"/>
    </row>
    <row r="52" spans="1:11" ht="21" customHeight="1" x14ac:dyDescent="0.25">
      <c r="A52" s="59">
        <v>32</v>
      </c>
      <c r="B52" s="58" t="s">
        <v>234</v>
      </c>
      <c r="C52" s="59">
        <v>2025</v>
      </c>
      <c r="D52" s="60">
        <v>4</v>
      </c>
      <c r="E52" s="57" t="s">
        <v>209</v>
      </c>
      <c r="F52" s="57" t="s">
        <v>210</v>
      </c>
      <c r="G52" s="60" t="s">
        <v>242</v>
      </c>
      <c r="H52" s="61">
        <v>2650</v>
      </c>
      <c r="I52" s="61">
        <v>7700</v>
      </c>
      <c r="J52" s="51">
        <v>6500</v>
      </c>
      <c r="K52" s="52"/>
    </row>
    <row r="53" spans="1:11" ht="21" customHeight="1" x14ac:dyDescent="0.25">
      <c r="A53" s="59">
        <v>33</v>
      </c>
      <c r="B53" s="58" t="s">
        <v>234</v>
      </c>
      <c r="C53" s="57">
        <v>2025</v>
      </c>
      <c r="D53" s="60">
        <v>4</v>
      </c>
      <c r="E53" s="57" t="s">
        <v>211</v>
      </c>
      <c r="F53" s="57" t="s">
        <v>212</v>
      </c>
      <c r="G53" s="60" t="s">
        <v>242</v>
      </c>
      <c r="H53" s="61">
        <v>2650</v>
      </c>
      <c r="I53" s="61">
        <v>7700</v>
      </c>
      <c r="J53" s="51">
        <v>6500</v>
      </c>
      <c r="K53" s="52"/>
    </row>
    <row r="54" spans="1:11" ht="21" customHeight="1" x14ac:dyDescent="0.25">
      <c r="A54" s="59">
        <v>34</v>
      </c>
      <c r="B54" s="58" t="s">
        <v>234</v>
      </c>
      <c r="C54" s="57">
        <v>2025</v>
      </c>
      <c r="D54" s="60">
        <v>4</v>
      </c>
      <c r="E54" s="57" t="s">
        <v>213</v>
      </c>
      <c r="F54" s="57" t="s">
        <v>214</v>
      </c>
      <c r="G54" s="60" t="s">
        <v>242</v>
      </c>
      <c r="H54" s="61">
        <v>2650</v>
      </c>
      <c r="I54" s="61">
        <v>7700</v>
      </c>
      <c r="J54" s="51">
        <v>6500</v>
      </c>
      <c r="K54" s="52"/>
    </row>
    <row r="55" spans="1:11" ht="21" customHeight="1" x14ac:dyDescent="0.25">
      <c r="A55" s="59">
        <v>35</v>
      </c>
      <c r="B55" s="58" t="s">
        <v>234</v>
      </c>
      <c r="C55" s="57">
        <v>2025</v>
      </c>
      <c r="D55" s="60">
        <v>4</v>
      </c>
      <c r="E55" s="57" t="s">
        <v>215</v>
      </c>
      <c r="F55" s="57" t="s">
        <v>216</v>
      </c>
      <c r="G55" s="60" t="s">
        <v>242</v>
      </c>
      <c r="H55" s="61">
        <v>2650</v>
      </c>
      <c r="I55" s="61">
        <v>7700</v>
      </c>
      <c r="J55" s="51">
        <v>6500</v>
      </c>
      <c r="K55" s="52"/>
    </row>
    <row r="56" spans="1:11" ht="21" customHeight="1" x14ac:dyDescent="0.25">
      <c r="A56" s="59">
        <v>36</v>
      </c>
      <c r="B56" s="58" t="s">
        <v>234</v>
      </c>
      <c r="C56" s="57">
        <v>2025</v>
      </c>
      <c r="D56" s="60">
        <v>4</v>
      </c>
      <c r="E56" s="57" t="s">
        <v>217</v>
      </c>
      <c r="F56" s="57" t="s">
        <v>218</v>
      </c>
      <c r="G56" s="60" t="s">
        <v>242</v>
      </c>
      <c r="H56" s="61">
        <v>2650</v>
      </c>
      <c r="I56" s="61">
        <v>7700</v>
      </c>
      <c r="J56" s="51">
        <v>6500</v>
      </c>
      <c r="K56" s="52"/>
    </row>
    <row r="57" spans="1:11" ht="21" customHeight="1" x14ac:dyDescent="0.25">
      <c r="A57" s="59">
        <v>37</v>
      </c>
      <c r="B57" s="58" t="s">
        <v>234</v>
      </c>
      <c r="C57" s="57">
        <v>2025</v>
      </c>
      <c r="D57" s="60">
        <v>4</v>
      </c>
      <c r="E57" s="63" t="s">
        <v>219</v>
      </c>
      <c r="F57" s="57" t="s">
        <v>220</v>
      </c>
      <c r="G57" s="60" t="s">
        <v>242</v>
      </c>
      <c r="H57" s="61">
        <v>2650</v>
      </c>
      <c r="I57" s="61">
        <v>7700</v>
      </c>
      <c r="J57" s="51">
        <v>6500</v>
      </c>
      <c r="K57" s="52"/>
    </row>
    <row r="58" spans="1:11" ht="21" customHeight="1" x14ac:dyDescent="0.25">
      <c r="A58" s="59">
        <v>38</v>
      </c>
      <c r="B58" s="58" t="s">
        <v>235</v>
      </c>
      <c r="C58" s="57">
        <v>2024</v>
      </c>
      <c r="D58" s="60">
        <v>4</v>
      </c>
      <c r="E58" s="57" t="s">
        <v>221</v>
      </c>
      <c r="F58" s="58" t="s">
        <v>222</v>
      </c>
      <c r="G58" s="60" t="s">
        <v>242</v>
      </c>
      <c r="H58" s="61">
        <v>2650</v>
      </c>
      <c r="I58" s="61">
        <v>7900</v>
      </c>
      <c r="J58" s="51">
        <v>6500</v>
      </c>
      <c r="K58" s="52"/>
    </row>
    <row r="59" spans="1:11" ht="21" customHeight="1" x14ac:dyDescent="0.25">
      <c r="A59" s="59">
        <v>39</v>
      </c>
      <c r="B59" s="58" t="s">
        <v>235</v>
      </c>
      <c r="C59" s="57">
        <v>2024</v>
      </c>
      <c r="D59" s="60">
        <v>4</v>
      </c>
      <c r="E59" s="57" t="s">
        <v>223</v>
      </c>
      <c r="F59" s="58" t="s">
        <v>224</v>
      </c>
      <c r="G59" s="60" t="s">
        <v>242</v>
      </c>
      <c r="H59" s="61">
        <v>2650</v>
      </c>
      <c r="I59" s="61">
        <v>7900</v>
      </c>
      <c r="J59" s="51">
        <v>6500</v>
      </c>
      <c r="K59" s="52"/>
    </row>
    <row r="60" spans="1:11" ht="21" customHeight="1" x14ac:dyDescent="0.25">
      <c r="A60" s="59">
        <v>40</v>
      </c>
      <c r="B60" s="58" t="s">
        <v>236</v>
      </c>
      <c r="C60" s="57">
        <v>2024</v>
      </c>
      <c r="D60" s="60" t="s">
        <v>238</v>
      </c>
      <c r="E60" s="57" t="s">
        <v>225</v>
      </c>
      <c r="F60" s="58" t="s">
        <v>226</v>
      </c>
      <c r="G60" s="59" t="s">
        <v>242</v>
      </c>
      <c r="H60" s="62">
        <v>750</v>
      </c>
      <c r="I60" s="61">
        <v>0</v>
      </c>
      <c r="J60" s="54">
        <v>400</v>
      </c>
      <c r="K60" s="52"/>
    </row>
    <row r="61" spans="1:11" ht="21" customHeight="1" x14ac:dyDescent="0.25">
      <c r="A61" s="59">
        <v>41</v>
      </c>
      <c r="B61" s="58" t="s">
        <v>236</v>
      </c>
      <c r="C61" s="57">
        <v>2025</v>
      </c>
      <c r="D61" s="60" t="s">
        <v>238</v>
      </c>
      <c r="E61" s="57" t="s">
        <v>227</v>
      </c>
      <c r="F61" s="58" t="s">
        <v>228</v>
      </c>
      <c r="G61" s="60" t="s">
        <v>242</v>
      </c>
      <c r="H61" s="62">
        <v>750</v>
      </c>
      <c r="I61" s="61">
        <v>0</v>
      </c>
      <c r="J61" s="54">
        <v>400</v>
      </c>
      <c r="K61" s="52"/>
    </row>
    <row r="62" spans="1:11" x14ac:dyDescent="0.25">
      <c r="G62" s="94" t="s">
        <v>2</v>
      </c>
      <c r="H62" s="95">
        <f>SUM(H23:H61)</f>
        <v>99550</v>
      </c>
      <c r="I62" s="95">
        <f>SUM(I23:I61)</f>
        <v>264400</v>
      </c>
      <c r="J62" s="95">
        <f>SUM(J23:J61)</f>
        <v>197200</v>
      </c>
    </row>
    <row r="63" spans="1:11" s="1" customFormat="1" ht="24.75" customHeight="1" x14ac:dyDescent="0.25">
      <c r="F63" s="2"/>
    </row>
    <row r="64" spans="1:11" s="1" customFormat="1" x14ac:dyDescent="0.25">
      <c r="F64" s="2"/>
    </row>
    <row r="65" spans="6:11" s="1" customFormat="1" x14ac:dyDescent="0.25">
      <c r="F65" s="2"/>
    </row>
    <row r="66" spans="6:11" s="1" customFormat="1" x14ac:dyDescent="0.25">
      <c r="F66" s="2"/>
    </row>
    <row r="67" spans="6:11" s="1" customFormat="1" x14ac:dyDescent="0.25">
      <c r="F67" s="2"/>
    </row>
    <row r="68" spans="6:11" s="1" customFormat="1" x14ac:dyDescent="0.25">
      <c r="F68" s="2"/>
    </row>
    <row r="69" spans="6:11" s="1" customFormat="1" x14ac:dyDescent="0.25">
      <c r="F69" s="2"/>
    </row>
    <row r="70" spans="6:11" s="1" customFormat="1" x14ac:dyDescent="0.25">
      <c r="F70" s="2"/>
    </row>
    <row r="71" spans="6:11" s="1" customFormat="1" x14ac:dyDescent="0.25">
      <c r="F71" s="2"/>
    </row>
    <row r="72" spans="6:11" s="1" customFormat="1" x14ac:dyDescent="0.25">
      <c r="F72" s="2"/>
    </row>
    <row r="73" spans="6:11" s="1" customFormat="1" x14ac:dyDescent="0.25">
      <c r="F73" s="2"/>
    </row>
    <row r="74" spans="6:11" s="1" customFormat="1" x14ac:dyDescent="0.25">
      <c r="F74" s="2"/>
    </row>
    <row r="75" spans="6:11" s="1" customFormat="1" x14ac:dyDescent="0.25">
      <c r="F75" s="2"/>
    </row>
    <row r="76" spans="6:11" s="1" customFormat="1" x14ac:dyDescent="0.25">
      <c r="F76" s="2"/>
    </row>
    <row r="77" spans="6:11" s="1" customFormat="1" x14ac:dyDescent="0.25">
      <c r="F77" s="2"/>
    </row>
    <row r="78" spans="6:11" s="1" customFormat="1" x14ac:dyDescent="0.25">
      <c r="F78" s="2"/>
    </row>
    <row r="79" spans="6:11" s="1" customFormat="1" x14ac:dyDescent="0.25">
      <c r="F79" s="2"/>
      <c r="H79" s="8"/>
      <c r="K79" s="8"/>
    </row>
    <row r="80" spans="6:11" s="1" customFormat="1" x14ac:dyDescent="0.25">
      <c r="F80" s="2"/>
      <c r="H80" s="8"/>
      <c r="K80" s="8"/>
    </row>
    <row r="81" spans="6:11" s="1" customFormat="1" x14ac:dyDescent="0.25">
      <c r="F81" s="2"/>
      <c r="H81" s="8"/>
      <c r="K81" s="8"/>
    </row>
    <row r="82" spans="6:11" s="1" customFormat="1" x14ac:dyDescent="0.25">
      <c r="F82" s="2"/>
      <c r="H82" s="8"/>
      <c r="K82" s="8"/>
    </row>
    <row r="83" spans="6:11" s="1" customFormat="1" x14ac:dyDescent="0.25">
      <c r="F83" s="2"/>
      <c r="H83" s="8"/>
      <c r="K83" s="8"/>
    </row>
  </sheetData>
  <mergeCells count="10">
    <mergeCell ref="A18:B18"/>
    <mergeCell ref="C18:G18"/>
    <mergeCell ref="A20:B20"/>
    <mergeCell ref="C20:G20"/>
    <mergeCell ref="A12:B12"/>
    <mergeCell ref="A14:B14"/>
    <mergeCell ref="A16:B16"/>
    <mergeCell ref="C12:J12"/>
    <mergeCell ref="C14:J14"/>
    <mergeCell ref="C16:G16"/>
  </mergeCells>
  <pageMargins left="0.70866141732283472" right="0.70866141732283472" top="0.74803149606299213" bottom="0.74803149606299213" header="0.31496062992125984" footer="0.31496062992125984"/>
  <pageSetup scale="6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269D-12C4-4C13-BFD4-69CEF498E847}">
  <sheetPr>
    <pageSetUpPr fitToPage="1"/>
  </sheetPr>
  <dimension ref="B1:S58"/>
  <sheetViews>
    <sheetView showGridLines="0"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26" t="s">
        <v>286</v>
      </c>
      <c r="C4" s="137" t="str">
        <f>CALENDARIZADO!C4</f>
        <v>Operación, Base y Funcionamiento</v>
      </c>
      <c r="D4" s="137"/>
      <c r="E4" s="137"/>
      <c r="F4" s="137"/>
      <c r="G4" s="137"/>
      <c r="H4" s="137"/>
      <c r="I4" s="137"/>
    </row>
    <row r="5" spans="2:12" ht="9.9499999999999993" customHeight="1" x14ac:dyDescent="0.25">
      <c r="B5" s="28"/>
    </row>
    <row r="6" spans="2:12" ht="27" customHeight="1" x14ac:dyDescent="0.25">
      <c r="B6" s="26" t="s">
        <v>0</v>
      </c>
      <c r="C6" s="99" t="s">
        <v>44</v>
      </c>
      <c r="D6" s="99"/>
      <c r="E6" s="99"/>
      <c r="F6" s="99"/>
      <c r="G6" s="99"/>
      <c r="H6" s="99"/>
      <c r="I6" s="99"/>
      <c r="L6" s="91"/>
    </row>
    <row r="7" spans="2:12" ht="9.9499999999999993" customHeight="1" x14ac:dyDescent="0.25">
      <c r="B7" s="28"/>
    </row>
    <row r="8" spans="2:12" ht="27" customHeight="1" x14ac:dyDescent="0.25">
      <c r="B8" s="26" t="s">
        <v>1</v>
      </c>
      <c r="C8" s="130" t="s">
        <v>384</v>
      </c>
      <c r="D8" s="130"/>
      <c r="E8" s="130"/>
      <c r="F8" s="130"/>
      <c r="H8" s="26" t="s">
        <v>2</v>
      </c>
      <c r="I8" s="29">
        <f>I11+I19+I25+I31</f>
        <v>411000</v>
      </c>
      <c r="K8" s="33"/>
    </row>
    <row r="9" spans="2:12" ht="9.9499999999999993" customHeight="1" x14ac:dyDescent="0.25"/>
    <row r="10" spans="2:12" s="3" customFormat="1" ht="42.75" customHeight="1" x14ac:dyDescent="0.25">
      <c r="B10" s="100" t="s">
        <v>9</v>
      </c>
      <c r="C10" s="101"/>
      <c r="D10" s="17" t="s">
        <v>4</v>
      </c>
      <c r="E10" s="17" t="s">
        <v>91</v>
      </c>
      <c r="F10" s="17" t="s">
        <v>6</v>
      </c>
      <c r="G10" s="17" t="s">
        <v>92</v>
      </c>
      <c r="H10" s="17" t="s">
        <v>5</v>
      </c>
      <c r="I10" s="18" t="s">
        <v>2</v>
      </c>
      <c r="J10" s="10"/>
      <c r="K10" s="43"/>
    </row>
    <row r="11" spans="2:12" s="3" customFormat="1" ht="32.25" customHeight="1" x14ac:dyDescent="0.25">
      <c r="B11" s="119" t="s">
        <v>294</v>
      </c>
      <c r="C11" s="120"/>
      <c r="D11" s="120"/>
      <c r="E11" s="120"/>
      <c r="F11" s="120"/>
      <c r="G11" s="120"/>
      <c r="H11" s="120"/>
      <c r="I11" s="21">
        <f>SUM(I12:I16)</f>
        <v>411000</v>
      </c>
      <c r="K11" s="43"/>
    </row>
    <row r="12" spans="2:12" ht="30" customHeight="1" x14ac:dyDescent="0.25">
      <c r="B12" s="110" t="s">
        <v>81</v>
      </c>
      <c r="C12" s="111"/>
      <c r="D12" s="5" t="s">
        <v>85</v>
      </c>
      <c r="E12" s="5" t="s">
        <v>86</v>
      </c>
      <c r="F12" s="41">
        <v>6</v>
      </c>
      <c r="G12" s="31">
        <v>11000</v>
      </c>
      <c r="H12" s="40" t="s">
        <v>27</v>
      </c>
      <c r="I12" s="6">
        <f>F12*G12</f>
        <v>66000</v>
      </c>
      <c r="K12" s="2"/>
    </row>
    <row r="13" spans="2:12" ht="24" customHeight="1" x14ac:dyDescent="0.25">
      <c r="B13" s="123" t="s">
        <v>82</v>
      </c>
      <c r="C13" s="124"/>
      <c r="D13" s="5" t="s">
        <v>85</v>
      </c>
      <c r="E13" s="5" t="s">
        <v>87</v>
      </c>
      <c r="F13" s="41">
        <v>6</v>
      </c>
      <c r="G13" s="31">
        <v>55400</v>
      </c>
      <c r="H13" s="40" t="s">
        <v>27</v>
      </c>
      <c r="I13" s="6">
        <f t="shared" ref="I13:I16" si="0">F13*G13</f>
        <v>332400</v>
      </c>
      <c r="K13" s="2"/>
      <c r="L13" s="33"/>
    </row>
    <row r="14" spans="2:12" ht="24" customHeight="1" x14ac:dyDescent="0.25">
      <c r="B14" s="123" t="s">
        <v>93</v>
      </c>
      <c r="C14" s="124"/>
      <c r="D14" s="5" t="s">
        <v>85</v>
      </c>
      <c r="E14" s="5" t="s">
        <v>88</v>
      </c>
      <c r="F14" s="41">
        <v>6</v>
      </c>
      <c r="G14" s="31">
        <v>800</v>
      </c>
      <c r="H14" s="40" t="s">
        <v>27</v>
      </c>
      <c r="I14" s="6">
        <f t="shared" si="0"/>
        <v>4800</v>
      </c>
      <c r="K14" s="2"/>
    </row>
    <row r="15" spans="2:12" ht="24" customHeight="1" x14ac:dyDescent="0.25">
      <c r="B15" s="123" t="s">
        <v>83</v>
      </c>
      <c r="C15" s="124"/>
      <c r="D15" s="5" t="s">
        <v>85</v>
      </c>
      <c r="E15" s="5" t="s">
        <v>89</v>
      </c>
      <c r="F15" s="41">
        <v>6</v>
      </c>
      <c r="G15" s="31">
        <v>800</v>
      </c>
      <c r="H15" s="40" t="s">
        <v>27</v>
      </c>
      <c r="I15" s="6">
        <f t="shared" si="0"/>
        <v>4800</v>
      </c>
      <c r="K15" s="2"/>
    </row>
    <row r="16" spans="2:12" ht="24" customHeight="1" x14ac:dyDescent="0.25">
      <c r="B16" s="123" t="s">
        <v>84</v>
      </c>
      <c r="C16" s="124"/>
      <c r="D16" s="5" t="s">
        <v>85</v>
      </c>
      <c r="E16" s="5" t="s">
        <v>90</v>
      </c>
      <c r="F16" s="41">
        <v>6</v>
      </c>
      <c r="G16" s="31">
        <v>500</v>
      </c>
      <c r="H16" s="40" t="s">
        <v>27</v>
      </c>
      <c r="I16" s="6">
        <f t="shared" si="0"/>
        <v>3000</v>
      </c>
      <c r="K16" s="2"/>
    </row>
    <row r="17" spans="2:19" ht="30" customHeight="1" x14ac:dyDescent="0.25">
      <c r="B17" s="104" t="s">
        <v>94</v>
      </c>
      <c r="C17" s="105"/>
      <c r="D17" s="105"/>
      <c r="E17" s="105"/>
      <c r="F17" s="105"/>
      <c r="G17" s="105"/>
      <c r="H17" s="105"/>
      <c r="I17" s="106"/>
    </row>
    <row r="18" spans="2:19" ht="5.25" customHeight="1" x14ac:dyDescent="0.25"/>
    <row r="19" spans="2:19" s="3" customFormat="1" ht="24.75" hidden="1" customHeight="1" x14ac:dyDescent="0.25">
      <c r="B19" s="119" t="s">
        <v>20</v>
      </c>
      <c r="C19" s="120"/>
      <c r="D19" s="120"/>
      <c r="E19" s="120"/>
      <c r="F19" s="120"/>
      <c r="G19" s="120"/>
      <c r="H19" s="135"/>
      <c r="I19" s="20">
        <f>SUM(I20:I22)</f>
        <v>0</v>
      </c>
    </row>
    <row r="20" spans="2:19" ht="25.5" hidden="1" customHeight="1" x14ac:dyDescent="0.25">
      <c r="B20" s="131"/>
      <c r="C20" s="132"/>
      <c r="D20" s="4"/>
      <c r="E20" s="5">
        <v>0</v>
      </c>
      <c r="F20" s="6">
        <v>0</v>
      </c>
      <c r="G20" s="5">
        <v>0</v>
      </c>
      <c r="H20" s="4"/>
      <c r="I20" s="6">
        <f>E20*F20*G20</f>
        <v>0</v>
      </c>
    </row>
    <row r="21" spans="2:19" ht="20.25" hidden="1" customHeight="1" x14ac:dyDescent="0.25">
      <c r="B21" s="131"/>
      <c r="C21" s="132"/>
      <c r="D21" s="4"/>
      <c r="E21" s="5">
        <v>0</v>
      </c>
      <c r="F21" s="6">
        <v>0</v>
      </c>
      <c r="G21" s="5">
        <v>0</v>
      </c>
      <c r="H21" s="4"/>
      <c r="I21" s="6">
        <f>E21*F21*G21</f>
        <v>0</v>
      </c>
    </row>
    <row r="22" spans="2:19" ht="20.25" hidden="1" customHeight="1" x14ac:dyDescent="0.25">
      <c r="B22" s="131"/>
      <c r="C22" s="132"/>
      <c r="D22" s="4"/>
      <c r="E22" s="5">
        <v>0</v>
      </c>
      <c r="F22" s="6">
        <v>0</v>
      </c>
      <c r="G22" s="5">
        <v>0</v>
      </c>
      <c r="H22" s="4"/>
      <c r="I22" s="6">
        <f>E22*F22*G22</f>
        <v>0</v>
      </c>
    </row>
    <row r="23" spans="2:19" ht="30" hidden="1" customHeight="1" x14ac:dyDescent="0.25">
      <c r="B23" s="104" t="s">
        <v>18</v>
      </c>
      <c r="C23" s="105"/>
      <c r="D23" s="105"/>
      <c r="E23" s="105"/>
      <c r="F23" s="105"/>
      <c r="G23" s="105"/>
      <c r="H23" s="105"/>
      <c r="I23" s="106"/>
    </row>
    <row r="24" spans="2:19" ht="5.25" hidden="1" customHeight="1" x14ac:dyDescent="0.25"/>
    <row r="25" spans="2:19" s="3" customFormat="1" ht="24.75" hidden="1" customHeight="1" x14ac:dyDescent="0.25">
      <c r="B25" s="119" t="s">
        <v>21</v>
      </c>
      <c r="C25" s="120"/>
      <c r="D25" s="120"/>
      <c r="E25" s="120"/>
      <c r="F25" s="120"/>
      <c r="G25" s="120"/>
      <c r="H25" s="135"/>
      <c r="I25" s="20">
        <f>SUM(I26:I28)</f>
        <v>0</v>
      </c>
    </row>
    <row r="26" spans="2:19" ht="23.25" hidden="1" customHeight="1" x14ac:dyDescent="0.25">
      <c r="B26" s="110"/>
      <c r="C26" s="111"/>
      <c r="D26" s="4"/>
      <c r="E26" s="31">
        <v>0</v>
      </c>
      <c r="F26" s="6">
        <v>0</v>
      </c>
      <c r="G26" s="31">
        <v>0</v>
      </c>
      <c r="H26" s="4"/>
      <c r="I26" s="6">
        <f>E26*F26*G26</f>
        <v>0</v>
      </c>
    </row>
    <row r="27" spans="2:19" ht="23.25" hidden="1" customHeight="1" x14ac:dyDescent="0.25">
      <c r="B27" s="110"/>
      <c r="C27" s="111"/>
      <c r="D27" s="4"/>
      <c r="E27" s="31">
        <v>0</v>
      </c>
      <c r="F27" s="6">
        <v>0</v>
      </c>
      <c r="G27" s="31">
        <v>0</v>
      </c>
      <c r="H27" s="4"/>
      <c r="I27" s="6">
        <f>E27*F27*G27</f>
        <v>0</v>
      </c>
    </row>
    <row r="28" spans="2:19" ht="23.25" hidden="1" customHeight="1" x14ac:dyDescent="0.25">
      <c r="B28" s="110"/>
      <c r="C28" s="111"/>
      <c r="D28" s="4"/>
      <c r="E28" s="31">
        <v>0</v>
      </c>
      <c r="F28" s="6">
        <v>0</v>
      </c>
      <c r="G28" s="31">
        <v>0</v>
      </c>
      <c r="H28" s="4"/>
      <c r="I28" s="6">
        <f>E28*F28*G28</f>
        <v>0</v>
      </c>
    </row>
    <row r="29" spans="2:19" ht="30" hidden="1" customHeight="1" x14ac:dyDescent="0.25">
      <c r="B29" s="136" t="s">
        <v>26</v>
      </c>
      <c r="C29" s="136"/>
      <c r="D29" s="136"/>
      <c r="E29" s="136"/>
      <c r="F29" s="136"/>
      <c r="G29" s="136"/>
      <c r="H29" s="136"/>
      <c r="I29" s="136"/>
    </row>
    <row r="30" spans="2:19" ht="5.25" hidden="1" customHeight="1" x14ac:dyDescent="0.25"/>
    <row r="31" spans="2:19" ht="27.75" hidden="1" customHeight="1" x14ac:dyDescent="0.25">
      <c r="B31" s="119" t="s">
        <v>22</v>
      </c>
      <c r="C31" s="120"/>
      <c r="D31" s="120"/>
      <c r="E31" s="120"/>
      <c r="F31" s="120"/>
      <c r="G31" s="120"/>
      <c r="H31" s="135"/>
      <c r="I31" s="20">
        <f>SUM(I32:I34)</f>
        <v>0</v>
      </c>
      <c r="S31" s="1" t="s">
        <v>43</v>
      </c>
    </row>
    <row r="32" spans="2:19" ht="21.75" hidden="1" customHeight="1" x14ac:dyDescent="0.25">
      <c r="B32" s="131"/>
      <c r="C32" s="132"/>
      <c r="D32" s="4"/>
      <c r="E32" s="31">
        <v>0</v>
      </c>
      <c r="F32" s="6">
        <v>0</v>
      </c>
      <c r="G32" s="31">
        <v>0</v>
      </c>
      <c r="H32" s="4"/>
      <c r="I32" s="6">
        <f>E32*F32*G32</f>
        <v>0</v>
      </c>
    </row>
    <row r="33" spans="2:12" ht="21.75" hidden="1" customHeight="1" x14ac:dyDescent="0.25">
      <c r="B33" s="131"/>
      <c r="C33" s="132"/>
      <c r="D33" s="4"/>
      <c r="E33" s="31">
        <v>0</v>
      </c>
      <c r="F33" s="6">
        <v>0</v>
      </c>
      <c r="G33" s="31">
        <v>0</v>
      </c>
      <c r="H33" s="4"/>
      <c r="I33" s="6">
        <f>E33*F33*G33</f>
        <v>0</v>
      </c>
    </row>
    <row r="34" spans="2:12" ht="21.75" hidden="1" customHeight="1" x14ac:dyDescent="0.25">
      <c r="B34" s="131"/>
      <c r="C34" s="132"/>
      <c r="D34" s="4"/>
      <c r="E34" s="31">
        <v>0</v>
      </c>
      <c r="F34" s="6">
        <v>0</v>
      </c>
      <c r="G34" s="31">
        <v>0</v>
      </c>
      <c r="H34" s="4"/>
      <c r="I34" s="6">
        <f>E34*F34*G34</f>
        <v>0</v>
      </c>
    </row>
    <row r="35" spans="2:12" ht="27.75" hidden="1" customHeight="1" x14ac:dyDescent="0.25">
      <c r="B35" s="136" t="s">
        <v>18</v>
      </c>
      <c r="C35" s="136"/>
      <c r="D35" s="136"/>
      <c r="E35" s="136"/>
      <c r="F35" s="136"/>
      <c r="G35" s="136"/>
      <c r="H35" s="136"/>
      <c r="I35" s="136"/>
    </row>
    <row r="36" spans="2:12" x14ac:dyDescent="0.25">
      <c r="H36" s="8"/>
      <c r="I36" s="1"/>
      <c r="L36" s="8"/>
    </row>
    <row r="37" spans="2:12" x14ac:dyDescent="0.25">
      <c r="H37" s="8"/>
      <c r="I37" s="1"/>
      <c r="L37" s="8"/>
    </row>
    <row r="38" spans="2:12" x14ac:dyDescent="0.25">
      <c r="H38" s="8"/>
      <c r="I38" s="1"/>
      <c r="L38" s="8"/>
    </row>
    <row r="39" spans="2:12" x14ac:dyDescent="0.25">
      <c r="H39" s="8"/>
      <c r="I39" s="1"/>
      <c r="L39" s="8"/>
    </row>
    <row r="40" spans="2:12" x14ac:dyDescent="0.25">
      <c r="H40" s="8"/>
      <c r="I40" s="1"/>
      <c r="L40" s="8"/>
    </row>
    <row r="41" spans="2:12" x14ac:dyDescent="0.25">
      <c r="H41" s="8"/>
      <c r="I41" s="1"/>
      <c r="L41" s="8"/>
    </row>
    <row r="42" spans="2:12" x14ac:dyDescent="0.25">
      <c r="H42" s="8"/>
      <c r="I42" s="1"/>
      <c r="L42" s="8"/>
    </row>
    <row r="43" spans="2:12" x14ac:dyDescent="0.25">
      <c r="H43" s="8"/>
      <c r="I43" s="1"/>
      <c r="L43" s="8"/>
    </row>
    <row r="44" spans="2:12" x14ac:dyDescent="0.25">
      <c r="H44" s="8"/>
      <c r="I44" s="1"/>
      <c r="L44" s="8"/>
    </row>
    <row r="45" spans="2:12" x14ac:dyDescent="0.25">
      <c r="H45" s="8"/>
      <c r="I45" s="1"/>
      <c r="L45" s="8"/>
    </row>
    <row r="46" spans="2:12" x14ac:dyDescent="0.25">
      <c r="H46" s="8"/>
      <c r="I46" s="1"/>
      <c r="L46" s="8"/>
    </row>
    <row r="47" spans="2:12" x14ac:dyDescent="0.25">
      <c r="H47" s="8"/>
      <c r="I47" s="1"/>
      <c r="L47" s="8"/>
    </row>
    <row r="48" spans="2:12" x14ac:dyDescent="0.25">
      <c r="H48" s="8"/>
      <c r="I48" s="1"/>
      <c r="L48" s="8"/>
    </row>
    <row r="49" spans="8:12" x14ac:dyDescent="0.25">
      <c r="H49" s="8"/>
      <c r="I49" s="1"/>
      <c r="L49" s="8"/>
    </row>
    <row r="50" spans="8:12" x14ac:dyDescent="0.25">
      <c r="H50" s="8"/>
      <c r="I50" s="1"/>
      <c r="L50" s="8"/>
    </row>
    <row r="51" spans="8:12" x14ac:dyDescent="0.25">
      <c r="H51" s="8"/>
      <c r="I51" s="1"/>
      <c r="L51" s="8"/>
    </row>
    <row r="52" spans="8:12" x14ac:dyDescent="0.25">
      <c r="H52" s="8"/>
      <c r="I52" s="1"/>
      <c r="L52" s="8"/>
    </row>
    <row r="53" spans="8:12" x14ac:dyDescent="0.25">
      <c r="H53" s="8"/>
      <c r="I53" s="1"/>
      <c r="L53" s="8"/>
    </row>
    <row r="54" spans="8:12" x14ac:dyDescent="0.25">
      <c r="H54" s="8"/>
      <c r="I54" s="1"/>
      <c r="L54" s="8"/>
    </row>
    <row r="55" spans="8:12" x14ac:dyDescent="0.25">
      <c r="H55" s="8"/>
      <c r="I55" s="1"/>
      <c r="L55" s="8"/>
    </row>
    <row r="56" spans="8:12" x14ac:dyDescent="0.25">
      <c r="H56" s="8"/>
      <c r="I56" s="1"/>
      <c r="L56" s="8"/>
    </row>
    <row r="57" spans="8:12" x14ac:dyDescent="0.25">
      <c r="H57" s="8"/>
      <c r="I57" s="1"/>
      <c r="L57" s="8"/>
    </row>
    <row r="58" spans="8:12" x14ac:dyDescent="0.25">
      <c r="H58" s="8"/>
      <c r="I58" s="1"/>
      <c r="L58" s="8"/>
    </row>
  </sheetData>
  <mergeCells count="26">
    <mergeCell ref="B12:C12"/>
    <mergeCell ref="C4:I4"/>
    <mergeCell ref="C6:I6"/>
    <mergeCell ref="C8:F8"/>
    <mergeCell ref="B10:C10"/>
    <mergeCell ref="B11:H11"/>
    <mergeCell ref="B25:H25"/>
    <mergeCell ref="B26:C26"/>
    <mergeCell ref="B27:C27"/>
    <mergeCell ref="B28:C28"/>
    <mergeCell ref="B29:I29"/>
    <mergeCell ref="B13:C13"/>
    <mergeCell ref="B14:C14"/>
    <mergeCell ref="B15:C15"/>
    <mergeCell ref="B16:C16"/>
    <mergeCell ref="B23:I23"/>
    <mergeCell ref="B17:I17"/>
    <mergeCell ref="B19:H19"/>
    <mergeCell ref="B20:C20"/>
    <mergeCell ref="B21:C21"/>
    <mergeCell ref="B22:C22"/>
    <mergeCell ref="B31:H31"/>
    <mergeCell ref="B32:C32"/>
    <mergeCell ref="B33:C33"/>
    <mergeCell ref="B34:C34"/>
    <mergeCell ref="B35:I35"/>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68888-5C27-4FB7-9856-86828B857DFE}">
  <sheetPr>
    <pageSetUpPr fitToPage="1"/>
  </sheetPr>
  <dimension ref="B1:M41"/>
  <sheetViews>
    <sheetView showGridLines="0" zoomScaleNormal="100" zoomScaleSheetLayoutView="85" workbookViewId="0">
      <selection activeCell="C4" sqref="C4:I4"/>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3" ht="15" customHeight="1" x14ac:dyDescent="0.25"/>
    <row r="2" spans="2:13" ht="126.75" customHeight="1" x14ac:dyDescent="0.25"/>
    <row r="3" spans="2:13" ht="15" customHeight="1" x14ac:dyDescent="0.25"/>
    <row r="4" spans="2:13" ht="36.75" customHeight="1" x14ac:dyDescent="0.25">
      <c r="B4" s="26" t="s">
        <v>286</v>
      </c>
      <c r="C4" s="137" t="str">
        <f>CALENDARIZADO!C4</f>
        <v>Operación, Base y Funcionamiento</v>
      </c>
      <c r="D4" s="137"/>
      <c r="E4" s="137"/>
      <c r="F4" s="137"/>
      <c r="G4" s="137"/>
      <c r="H4" s="137"/>
      <c r="I4" s="137"/>
      <c r="L4" s="91"/>
    </row>
    <row r="5" spans="2:13" ht="9.9499999999999993" customHeight="1" x14ac:dyDescent="0.25">
      <c r="B5" s="28"/>
    </row>
    <row r="6" spans="2:13" ht="27" customHeight="1" x14ac:dyDescent="0.25">
      <c r="B6" s="26" t="s">
        <v>0</v>
      </c>
      <c r="C6" s="99" t="s">
        <v>44</v>
      </c>
      <c r="D6" s="99"/>
      <c r="E6" s="99"/>
      <c r="F6" s="99"/>
      <c r="G6" s="99"/>
      <c r="H6" s="99"/>
      <c r="I6" s="99"/>
    </row>
    <row r="7" spans="2:13" ht="9.9499999999999993" customHeight="1" x14ac:dyDescent="0.25">
      <c r="B7" s="28"/>
    </row>
    <row r="8" spans="2:13" ht="27" customHeight="1" x14ac:dyDescent="0.25">
      <c r="B8" s="26" t="s">
        <v>1</v>
      </c>
      <c r="C8" s="130" t="s">
        <v>67</v>
      </c>
      <c r="D8" s="130"/>
      <c r="E8" s="130"/>
      <c r="F8" s="130"/>
      <c r="H8" s="26" t="s">
        <v>2</v>
      </c>
      <c r="I8" s="29">
        <f>I11</f>
        <v>96000</v>
      </c>
    </row>
    <row r="9" spans="2:13" ht="9.9499999999999993" customHeight="1" x14ac:dyDescent="0.25"/>
    <row r="10" spans="2:13" s="3" customFormat="1" ht="42.75" customHeight="1" x14ac:dyDescent="0.25">
      <c r="B10" s="100" t="s">
        <v>9</v>
      </c>
      <c r="C10" s="101"/>
      <c r="D10" s="17" t="s">
        <v>4</v>
      </c>
      <c r="E10" s="17" t="s">
        <v>7</v>
      </c>
      <c r="F10" s="17" t="s">
        <v>6</v>
      </c>
      <c r="G10" s="17" t="s">
        <v>10</v>
      </c>
      <c r="H10" s="17" t="s">
        <v>5</v>
      </c>
      <c r="I10" s="18" t="s">
        <v>2</v>
      </c>
      <c r="J10" s="10"/>
      <c r="K10" s="43"/>
      <c r="M10" s="43"/>
    </row>
    <row r="11" spans="2:13" s="3" customFormat="1" ht="33" customHeight="1" x14ac:dyDescent="0.25">
      <c r="B11" s="119" t="s">
        <v>294</v>
      </c>
      <c r="C11" s="120"/>
      <c r="D11" s="120"/>
      <c r="E11" s="120"/>
      <c r="F11" s="120"/>
      <c r="G11" s="120"/>
      <c r="H11" s="120"/>
      <c r="I11" s="21">
        <f>SUM(I12:I13)</f>
        <v>96000</v>
      </c>
    </row>
    <row r="12" spans="2:13" ht="48.75" customHeight="1" x14ac:dyDescent="0.25">
      <c r="B12" s="110" t="s">
        <v>95</v>
      </c>
      <c r="C12" s="111"/>
      <c r="D12" s="5" t="s">
        <v>85</v>
      </c>
      <c r="E12" s="5">
        <v>20</v>
      </c>
      <c r="F12" s="6">
        <v>40</v>
      </c>
      <c r="G12" s="5">
        <v>12</v>
      </c>
      <c r="H12" s="40" t="s">
        <v>80</v>
      </c>
      <c r="I12" s="6">
        <f t="shared" ref="I12:I13" si="0">E12*F12*G12</f>
        <v>9600</v>
      </c>
      <c r="K12" s="2"/>
    </row>
    <row r="13" spans="2:13" ht="30" customHeight="1" x14ac:dyDescent="0.25">
      <c r="B13" s="110" t="s">
        <v>96</v>
      </c>
      <c r="C13" s="111"/>
      <c r="D13" s="5" t="s">
        <v>85</v>
      </c>
      <c r="E13" s="5">
        <v>4</v>
      </c>
      <c r="F13" s="6">
        <v>1800</v>
      </c>
      <c r="G13" s="5">
        <v>12</v>
      </c>
      <c r="H13" s="40" t="s">
        <v>80</v>
      </c>
      <c r="I13" s="6">
        <f t="shared" si="0"/>
        <v>86400</v>
      </c>
      <c r="K13" s="2"/>
    </row>
    <row r="14" spans="2:13" ht="30" customHeight="1" x14ac:dyDescent="0.25">
      <c r="B14" s="104" t="s">
        <v>284</v>
      </c>
      <c r="C14" s="105"/>
      <c r="D14" s="105"/>
      <c r="E14" s="105"/>
      <c r="F14" s="105"/>
      <c r="G14" s="105"/>
      <c r="H14" s="105"/>
      <c r="I14" s="106"/>
    </row>
    <row r="15" spans="2:13" ht="5.25" customHeight="1" x14ac:dyDescent="0.25"/>
    <row r="16" spans="2:13" x14ac:dyDescent="0.25">
      <c r="H16" s="8"/>
      <c r="I16" s="1"/>
      <c r="L16" s="8"/>
    </row>
    <row r="17" spans="8:12" x14ac:dyDescent="0.25">
      <c r="H17" s="8"/>
      <c r="I17" s="1"/>
      <c r="L17" s="8"/>
    </row>
    <row r="18" spans="8:12" x14ac:dyDescent="0.25">
      <c r="H18" s="8"/>
      <c r="I18" s="1"/>
      <c r="L18" s="8"/>
    </row>
    <row r="19" spans="8:12" x14ac:dyDescent="0.25">
      <c r="H19" s="8"/>
      <c r="I19" s="1"/>
      <c r="L19" s="8"/>
    </row>
    <row r="20" spans="8:12" x14ac:dyDescent="0.25">
      <c r="H20" s="8"/>
      <c r="I20" s="1"/>
      <c r="L20" s="8"/>
    </row>
    <row r="21" spans="8:12"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row r="40" spans="8:12" x14ac:dyDescent="0.25">
      <c r="H40" s="8"/>
      <c r="I40" s="1"/>
      <c r="L40" s="8"/>
    </row>
    <row r="41" spans="8:12" x14ac:dyDescent="0.25">
      <c r="H41" s="8"/>
      <c r="I41" s="1"/>
      <c r="L41" s="8"/>
    </row>
  </sheetData>
  <mergeCells count="8">
    <mergeCell ref="B12:C12"/>
    <mergeCell ref="B13:C13"/>
    <mergeCell ref="B14:I14"/>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3E440-3D96-4D86-907D-2C00DC1539D5}">
  <sheetPr>
    <pageSetUpPr fitToPage="1"/>
  </sheetPr>
  <dimension ref="B1:L42"/>
  <sheetViews>
    <sheetView showGridLines="0" zoomScaleNormal="100" zoomScaleSheetLayoutView="85" workbookViewId="0">
      <selection activeCell="C4" sqref="C4:I4"/>
    </sheetView>
  </sheetViews>
  <sheetFormatPr baseColWidth="10" defaultColWidth="11.42578125" defaultRowHeight="15" x14ac:dyDescent="0.25"/>
  <cols>
    <col min="1" max="1" width="0.7109375" style="1" customWidth="1"/>
    <col min="2" max="2" width="18.42578125" style="1" customWidth="1"/>
    <col min="3" max="3" width="19.140625" style="1" customWidth="1"/>
    <col min="4" max="4" width="18.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26" t="s">
        <v>286</v>
      </c>
      <c r="C4" s="137" t="str">
        <f>CALENDARIZADO!C4</f>
        <v>Operación, Base y Funcionamiento</v>
      </c>
      <c r="D4" s="137"/>
      <c r="E4" s="137"/>
      <c r="F4" s="137"/>
      <c r="G4" s="137"/>
      <c r="H4" s="137"/>
      <c r="I4" s="137"/>
      <c r="L4" s="45"/>
    </row>
    <row r="5" spans="2:12" ht="9.9499999999999993" customHeight="1" x14ac:dyDescent="0.25">
      <c r="B5" s="28"/>
    </row>
    <row r="6" spans="2:12" ht="27" customHeight="1" x14ac:dyDescent="0.25">
      <c r="B6" s="26" t="s">
        <v>0</v>
      </c>
      <c r="C6" s="99" t="s">
        <v>44</v>
      </c>
      <c r="D6" s="99"/>
      <c r="E6" s="99"/>
      <c r="F6" s="99"/>
      <c r="G6" s="99"/>
      <c r="H6" s="99"/>
      <c r="I6" s="99"/>
    </row>
    <row r="7" spans="2:12" ht="9.9499999999999993" customHeight="1" x14ac:dyDescent="0.25">
      <c r="B7" s="28"/>
    </row>
    <row r="8" spans="2:12" ht="27" customHeight="1" x14ac:dyDescent="0.25">
      <c r="B8" s="26" t="s">
        <v>1</v>
      </c>
      <c r="C8" s="130" t="s">
        <v>68</v>
      </c>
      <c r="D8" s="130"/>
      <c r="E8" s="130"/>
      <c r="F8" s="130"/>
      <c r="H8" s="26" t="s">
        <v>2</v>
      </c>
      <c r="I8" s="29">
        <f>I11</f>
        <v>720000</v>
      </c>
    </row>
    <row r="9" spans="2:12" ht="9.9499999999999993" customHeight="1" x14ac:dyDescent="0.25"/>
    <row r="10" spans="2:12" s="3" customFormat="1" ht="42.75" customHeight="1" x14ac:dyDescent="0.25">
      <c r="B10" s="100" t="s">
        <v>9</v>
      </c>
      <c r="C10" s="101"/>
      <c r="D10" s="17" t="s">
        <v>4</v>
      </c>
      <c r="E10" s="17" t="s">
        <v>7</v>
      </c>
      <c r="F10" s="17" t="s">
        <v>6</v>
      </c>
      <c r="G10" s="17" t="s">
        <v>10</v>
      </c>
      <c r="H10" s="17" t="s">
        <v>5</v>
      </c>
      <c r="I10" s="18" t="s">
        <v>2</v>
      </c>
      <c r="J10" s="10"/>
      <c r="K10" s="43"/>
    </row>
    <row r="11" spans="2:12" s="3" customFormat="1" ht="33.75" customHeight="1" x14ac:dyDescent="0.25">
      <c r="B11" s="119" t="s">
        <v>294</v>
      </c>
      <c r="C11" s="120"/>
      <c r="D11" s="120"/>
      <c r="E11" s="120"/>
      <c r="F11" s="120"/>
      <c r="G11" s="120"/>
      <c r="H11" s="120"/>
      <c r="I11" s="21">
        <f>SUM(I12:I12)</f>
        <v>720000</v>
      </c>
    </row>
    <row r="12" spans="2:12" ht="70.5" customHeight="1" x14ac:dyDescent="0.25">
      <c r="B12" s="110" t="s">
        <v>97</v>
      </c>
      <c r="C12" s="111"/>
      <c r="D12" s="44" t="s">
        <v>98</v>
      </c>
      <c r="E12" s="5">
        <v>1</v>
      </c>
      <c r="F12" s="6">
        <v>60000</v>
      </c>
      <c r="G12" s="5">
        <v>12</v>
      </c>
      <c r="H12" s="40" t="s">
        <v>80</v>
      </c>
      <c r="I12" s="6">
        <f t="shared" ref="I12" si="0">E12*F12*G12</f>
        <v>720000</v>
      </c>
      <c r="K12" s="2"/>
    </row>
    <row r="13" spans="2:12" ht="30" customHeight="1" x14ac:dyDescent="0.25">
      <c r="B13" s="104" t="s">
        <v>99</v>
      </c>
      <c r="C13" s="105"/>
      <c r="D13" s="105"/>
      <c r="E13" s="105"/>
      <c r="F13" s="105"/>
      <c r="G13" s="105"/>
      <c r="H13" s="105"/>
      <c r="I13" s="106"/>
    </row>
    <row r="14" spans="2:12" ht="5.25" customHeight="1" x14ac:dyDescent="0.25"/>
    <row r="15" spans="2:12" ht="5.25" customHeight="1" x14ac:dyDescent="0.25"/>
    <row r="16" spans="2:12" ht="5.25" customHeight="1" x14ac:dyDescent="0.25"/>
    <row r="17" spans="8:12" ht="5.25" customHeight="1" x14ac:dyDescent="0.25"/>
    <row r="18" spans="8:12" x14ac:dyDescent="0.25">
      <c r="H18" s="8"/>
      <c r="I18" s="1"/>
      <c r="L18" s="8"/>
    </row>
    <row r="19" spans="8:12" ht="4.5" customHeight="1" x14ac:dyDescent="0.25">
      <c r="H19" s="8"/>
      <c r="I19" s="1"/>
      <c r="L19" s="8"/>
    </row>
    <row r="20" spans="8:12" x14ac:dyDescent="0.25">
      <c r="H20" s="8"/>
      <c r="I20" s="1"/>
      <c r="L20" s="8"/>
    </row>
    <row r="21" spans="8:12"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row r="40" spans="8:12" x14ac:dyDescent="0.25">
      <c r="H40" s="8"/>
      <c r="I40" s="1"/>
      <c r="L40" s="8"/>
    </row>
    <row r="41" spans="8:12" x14ac:dyDescent="0.25">
      <c r="H41" s="8"/>
      <c r="I41" s="1"/>
      <c r="L41" s="8"/>
    </row>
    <row r="42" spans="8:12" x14ac:dyDescent="0.25">
      <c r="H42" s="8"/>
      <c r="I42" s="1"/>
      <c r="L42" s="8"/>
    </row>
  </sheetData>
  <mergeCells count="7">
    <mergeCell ref="B13:I13"/>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3" fitToHeight="0" orientation="portrait" r:id="rId1"/>
  <headerFooter>
    <oddFooter>&amp;R&amp;P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C6E31-8440-4095-8E71-DC15637B44AF}">
  <sheetPr>
    <pageSetUpPr fitToPage="1"/>
  </sheetPr>
  <dimension ref="B1:M39"/>
  <sheetViews>
    <sheetView showGridLines="0"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19.140625" style="1" customWidth="1"/>
    <col min="4" max="4" width="18.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3" ht="15" customHeight="1" x14ac:dyDescent="0.25"/>
    <row r="2" spans="2:13" ht="126.75" customHeight="1" x14ac:dyDescent="0.25"/>
    <row r="3" spans="2:13" ht="15" customHeight="1" x14ac:dyDescent="0.25"/>
    <row r="4" spans="2:13" ht="36.75" customHeight="1" x14ac:dyDescent="0.25">
      <c r="B4" s="26" t="s">
        <v>286</v>
      </c>
      <c r="C4" s="137" t="str">
        <f>CALENDARIZADO!C4</f>
        <v>Operación, Base y Funcionamiento</v>
      </c>
      <c r="D4" s="137"/>
      <c r="E4" s="137"/>
      <c r="F4" s="137"/>
      <c r="G4" s="137"/>
      <c r="H4" s="137"/>
      <c r="I4" s="137"/>
      <c r="L4" s="45"/>
    </row>
    <row r="5" spans="2:13" ht="9.9499999999999993" customHeight="1" x14ac:dyDescent="0.25">
      <c r="B5" s="28"/>
    </row>
    <row r="6" spans="2:13" ht="27" customHeight="1" x14ac:dyDescent="0.25">
      <c r="B6" s="26" t="s">
        <v>0</v>
      </c>
      <c r="C6" s="99" t="s">
        <v>44</v>
      </c>
      <c r="D6" s="99"/>
      <c r="E6" s="99"/>
      <c r="F6" s="99"/>
      <c r="G6" s="99"/>
      <c r="H6" s="99"/>
      <c r="I6" s="99"/>
    </row>
    <row r="7" spans="2:13" ht="9.9499999999999993" customHeight="1" x14ac:dyDescent="0.25">
      <c r="B7" s="28"/>
    </row>
    <row r="8" spans="2:13" ht="27" customHeight="1" x14ac:dyDescent="0.25">
      <c r="B8" s="26" t="s">
        <v>1</v>
      </c>
      <c r="C8" s="130" t="s">
        <v>69</v>
      </c>
      <c r="D8" s="130"/>
      <c r="E8" s="130"/>
      <c r="F8" s="130"/>
      <c r="H8" s="26" t="s">
        <v>2</v>
      </c>
      <c r="I8" s="29">
        <f>I11</f>
        <v>92400</v>
      </c>
      <c r="K8" s="33"/>
    </row>
    <row r="9" spans="2:13" ht="9.9499999999999993" customHeight="1" x14ac:dyDescent="0.25"/>
    <row r="10" spans="2:13" s="3" customFormat="1" ht="42.75" customHeight="1" x14ac:dyDescent="0.25">
      <c r="B10" s="100" t="s">
        <v>9</v>
      </c>
      <c r="C10" s="101"/>
      <c r="D10" s="17" t="s">
        <v>4</v>
      </c>
      <c r="E10" s="17" t="s">
        <v>7</v>
      </c>
      <c r="F10" s="17" t="s">
        <v>6</v>
      </c>
      <c r="G10" s="17" t="s">
        <v>10</v>
      </c>
      <c r="H10" s="17" t="s">
        <v>5</v>
      </c>
      <c r="I10" s="18" t="s">
        <v>2</v>
      </c>
      <c r="J10" s="10"/>
      <c r="K10" s="43"/>
    </row>
    <row r="11" spans="2:13" s="3" customFormat="1" ht="31.5" customHeight="1" x14ac:dyDescent="0.25">
      <c r="B11" s="119" t="s">
        <v>294</v>
      </c>
      <c r="C11" s="120"/>
      <c r="D11" s="120"/>
      <c r="E11" s="120"/>
      <c r="F11" s="120"/>
      <c r="G11" s="120"/>
      <c r="H11" s="120"/>
      <c r="I11" s="21">
        <f>SUM(I12:I15)</f>
        <v>92400</v>
      </c>
      <c r="K11" s="43"/>
      <c r="M11" s="43"/>
    </row>
    <row r="12" spans="2:13" ht="26.25" customHeight="1" x14ac:dyDescent="0.25">
      <c r="B12" s="110" t="s">
        <v>100</v>
      </c>
      <c r="C12" s="111"/>
      <c r="D12" s="44" t="s">
        <v>102</v>
      </c>
      <c r="E12" s="5">
        <v>1</v>
      </c>
      <c r="F12" s="6">
        <v>700</v>
      </c>
      <c r="G12" s="5">
        <v>12</v>
      </c>
      <c r="H12" s="40" t="s">
        <v>80</v>
      </c>
      <c r="I12" s="6">
        <f>E12*F12*G12</f>
        <v>8400</v>
      </c>
      <c r="K12" s="2"/>
    </row>
    <row r="13" spans="2:13" ht="26.25" customHeight="1" x14ac:dyDescent="0.25">
      <c r="B13" s="110" t="s">
        <v>101</v>
      </c>
      <c r="C13" s="111"/>
      <c r="D13" s="44" t="s">
        <v>102</v>
      </c>
      <c r="E13" s="5">
        <v>6</v>
      </c>
      <c r="F13" s="6">
        <v>700</v>
      </c>
      <c r="G13" s="5">
        <v>12</v>
      </c>
      <c r="H13" s="40" t="s">
        <v>80</v>
      </c>
      <c r="I13" s="6">
        <f>E13*F13*G13</f>
        <v>50400</v>
      </c>
      <c r="K13" s="2"/>
    </row>
    <row r="14" spans="2:13" ht="35.25" customHeight="1" x14ac:dyDescent="0.25">
      <c r="B14" s="110" t="s">
        <v>103</v>
      </c>
      <c r="C14" s="111"/>
      <c r="D14" s="44" t="s">
        <v>102</v>
      </c>
      <c r="E14" s="5">
        <v>1</v>
      </c>
      <c r="F14" s="6">
        <v>700</v>
      </c>
      <c r="G14" s="5">
        <v>12</v>
      </c>
      <c r="H14" s="40" t="s">
        <v>80</v>
      </c>
      <c r="I14" s="6">
        <f t="shared" ref="I14:I15" si="0">E14*F14*G14</f>
        <v>8400</v>
      </c>
      <c r="K14" s="2"/>
    </row>
    <row r="15" spans="2:13" ht="43.5" customHeight="1" x14ac:dyDescent="0.25">
      <c r="B15" s="110" t="s">
        <v>104</v>
      </c>
      <c r="C15" s="111"/>
      <c r="D15" s="44" t="s">
        <v>102</v>
      </c>
      <c r="E15" s="5">
        <v>3</v>
      </c>
      <c r="F15" s="6">
        <v>700</v>
      </c>
      <c r="G15" s="5">
        <v>12</v>
      </c>
      <c r="H15" s="40" t="s">
        <v>80</v>
      </c>
      <c r="I15" s="6">
        <f t="shared" si="0"/>
        <v>25200</v>
      </c>
      <c r="K15" s="2"/>
    </row>
    <row r="16" spans="2:13" ht="30" customHeight="1" x14ac:dyDescent="0.25">
      <c r="B16" s="104" t="s">
        <v>105</v>
      </c>
      <c r="C16" s="105"/>
      <c r="D16" s="105"/>
      <c r="E16" s="105"/>
      <c r="F16" s="105"/>
      <c r="G16" s="105"/>
      <c r="H16" s="105"/>
      <c r="I16" s="106"/>
    </row>
    <row r="17" spans="8:12" ht="5.25" customHeight="1" x14ac:dyDescent="0.25"/>
    <row r="18" spans="8:12" x14ac:dyDescent="0.25">
      <c r="H18" s="8"/>
      <c r="I18" s="1"/>
      <c r="L18" s="8"/>
    </row>
    <row r="19" spans="8:12" x14ac:dyDescent="0.25">
      <c r="H19" s="8"/>
      <c r="I19" s="1"/>
      <c r="L19" s="8"/>
    </row>
    <row r="20" spans="8:12" x14ac:dyDescent="0.25">
      <c r="H20" s="8"/>
      <c r="I20" s="1"/>
      <c r="L20" s="8"/>
    </row>
    <row r="21" spans="8:12"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sheetData>
  <mergeCells count="10">
    <mergeCell ref="B12:C12"/>
    <mergeCell ref="B13:C13"/>
    <mergeCell ref="B14:C14"/>
    <mergeCell ref="B15:C15"/>
    <mergeCell ref="B16:I16"/>
    <mergeCell ref="C4:I4"/>
    <mergeCell ref="C6:I6"/>
    <mergeCell ref="C8:F8"/>
    <mergeCell ref="B10:C10"/>
    <mergeCell ref="B11:H11"/>
  </mergeCells>
  <pageMargins left="0.70866141732283461" right="0.70866141732283461" top="0.74803149606299213" bottom="0.74803149606299213" header="0.31496062992125984" footer="0.31496062992125984"/>
  <pageSetup scale="73" fitToHeight="0" orientation="portrait" r:id="rId1"/>
  <headerFooter>
    <oddFooter>&amp;R&amp;P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3C3F-513E-471D-82CB-B18F9FC5EA49}">
  <sheetPr>
    <pageSetUpPr fitToPage="1"/>
  </sheetPr>
  <dimension ref="B1:M34"/>
  <sheetViews>
    <sheetView showGridLines="0" topLeftCell="A4"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19.140625" style="1" customWidth="1"/>
    <col min="4" max="4" width="18.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3" ht="15" customHeight="1" x14ac:dyDescent="0.25"/>
    <row r="2" spans="2:13" ht="126.75" customHeight="1" x14ac:dyDescent="0.25"/>
    <row r="3" spans="2:13" ht="15" customHeight="1" x14ac:dyDescent="0.25"/>
    <row r="4" spans="2:13" ht="36.75" customHeight="1" x14ac:dyDescent="0.25">
      <c r="B4" s="26" t="s">
        <v>286</v>
      </c>
      <c r="C4" s="137" t="str">
        <f>CALENDARIZADO!C4</f>
        <v>Operación, Base y Funcionamiento</v>
      </c>
      <c r="D4" s="137"/>
      <c r="E4" s="137"/>
      <c r="F4" s="137"/>
      <c r="G4" s="137"/>
      <c r="H4" s="137"/>
      <c r="I4" s="137"/>
      <c r="L4" s="45"/>
    </row>
    <row r="5" spans="2:13" ht="9.9499999999999993" customHeight="1" x14ac:dyDescent="0.25">
      <c r="B5" s="28"/>
    </row>
    <row r="6" spans="2:13" ht="27" customHeight="1" x14ac:dyDescent="0.25">
      <c r="B6" s="26" t="s">
        <v>0</v>
      </c>
      <c r="C6" s="99" t="s">
        <v>44</v>
      </c>
      <c r="D6" s="99"/>
      <c r="E6" s="99"/>
      <c r="F6" s="99"/>
      <c r="G6" s="99"/>
      <c r="H6" s="99"/>
      <c r="I6" s="99"/>
    </row>
    <row r="7" spans="2:13" ht="9.9499999999999993" customHeight="1" x14ac:dyDescent="0.25">
      <c r="B7" s="28"/>
    </row>
    <row r="8" spans="2:13" ht="27" customHeight="1" x14ac:dyDescent="0.25">
      <c r="B8" s="26" t="s">
        <v>1</v>
      </c>
      <c r="C8" s="130" t="s">
        <v>380</v>
      </c>
      <c r="D8" s="130"/>
      <c r="E8" s="130"/>
      <c r="F8" s="130"/>
      <c r="H8" s="26" t="s">
        <v>2</v>
      </c>
      <c r="I8" s="29">
        <f>I11+I15</f>
        <v>27100</v>
      </c>
    </row>
    <row r="9" spans="2:13" ht="9.9499999999999993" customHeight="1" x14ac:dyDescent="0.25"/>
    <row r="10" spans="2:13" s="3" customFormat="1" ht="42.75" customHeight="1" x14ac:dyDescent="0.25">
      <c r="B10" s="100" t="s">
        <v>9</v>
      </c>
      <c r="C10" s="101"/>
      <c r="D10" s="17" t="s">
        <v>4</v>
      </c>
      <c r="E10" s="17" t="s">
        <v>7</v>
      </c>
      <c r="F10" s="17" t="s">
        <v>6</v>
      </c>
      <c r="G10" s="17" t="s">
        <v>10</v>
      </c>
      <c r="H10" s="17" t="s">
        <v>5</v>
      </c>
      <c r="I10" s="18" t="s">
        <v>2</v>
      </c>
      <c r="J10" s="10"/>
      <c r="K10" s="43"/>
    </row>
    <row r="11" spans="2:13" s="3" customFormat="1" ht="30.75" customHeight="1" x14ac:dyDescent="0.25">
      <c r="B11" s="119" t="s">
        <v>294</v>
      </c>
      <c r="C11" s="120"/>
      <c r="D11" s="120"/>
      <c r="E11" s="120"/>
      <c r="F11" s="120"/>
      <c r="G11" s="120"/>
      <c r="H11" s="120"/>
      <c r="I11" s="21">
        <f>SUM(I12:I13)</f>
        <v>17500</v>
      </c>
      <c r="M11" s="43"/>
    </row>
    <row r="12" spans="2:13" ht="33.75" customHeight="1" x14ac:dyDescent="0.25">
      <c r="B12" s="110" t="s">
        <v>107</v>
      </c>
      <c r="C12" s="111"/>
      <c r="D12" s="44" t="s">
        <v>102</v>
      </c>
      <c r="E12" s="5">
        <v>1</v>
      </c>
      <c r="F12" s="6">
        <v>11000</v>
      </c>
      <c r="G12" s="5">
        <v>1</v>
      </c>
      <c r="H12" s="40" t="s">
        <v>106</v>
      </c>
      <c r="I12" s="6">
        <f>E12*F12*G12</f>
        <v>11000</v>
      </c>
      <c r="K12" s="2"/>
    </row>
    <row r="13" spans="2:13" ht="30.75" customHeight="1" x14ac:dyDescent="0.25">
      <c r="B13" s="110" t="s">
        <v>108</v>
      </c>
      <c r="C13" s="111"/>
      <c r="D13" s="44" t="s">
        <v>102</v>
      </c>
      <c r="E13" s="5">
        <v>1</v>
      </c>
      <c r="F13" s="6">
        <v>6500</v>
      </c>
      <c r="G13" s="5">
        <v>1</v>
      </c>
      <c r="H13" s="40" t="s">
        <v>109</v>
      </c>
      <c r="I13" s="6">
        <f>E13*F13*G13</f>
        <v>6500</v>
      </c>
      <c r="K13" s="2"/>
    </row>
    <row r="14" spans="2:13" ht="30" customHeight="1" x14ac:dyDescent="0.25">
      <c r="B14" s="104" t="s">
        <v>110</v>
      </c>
      <c r="C14" s="105"/>
      <c r="D14" s="105"/>
      <c r="E14" s="105"/>
      <c r="F14" s="105"/>
      <c r="G14" s="105"/>
      <c r="H14" s="105"/>
      <c r="I14" s="106"/>
    </row>
    <row r="15" spans="2:13" s="3" customFormat="1" ht="30.75" customHeight="1" x14ac:dyDescent="0.25">
      <c r="B15" s="119" t="s">
        <v>351</v>
      </c>
      <c r="C15" s="120"/>
      <c r="D15" s="120"/>
      <c r="E15" s="120"/>
      <c r="F15" s="120"/>
      <c r="G15" s="120"/>
      <c r="H15" s="120"/>
      <c r="I15" s="21">
        <f>SUM(I16:I17)</f>
        <v>9600</v>
      </c>
      <c r="M15" s="43"/>
    </row>
    <row r="16" spans="2:13" ht="30.75" customHeight="1" x14ac:dyDescent="0.25">
      <c r="B16" s="131" t="s">
        <v>350</v>
      </c>
      <c r="C16" s="132"/>
      <c r="D16" s="5" t="s">
        <v>85</v>
      </c>
      <c r="E16" s="5">
        <v>1</v>
      </c>
      <c r="F16" s="6">
        <v>400</v>
      </c>
      <c r="G16" s="5">
        <v>12</v>
      </c>
      <c r="H16" s="40" t="s">
        <v>80</v>
      </c>
      <c r="I16" s="6">
        <f>E16*F16*G16</f>
        <v>4800</v>
      </c>
      <c r="K16" s="2"/>
    </row>
    <row r="17" spans="2:12" ht="30.75" customHeight="1" x14ac:dyDescent="0.25">
      <c r="B17" s="131" t="s">
        <v>349</v>
      </c>
      <c r="C17" s="132"/>
      <c r="D17" s="5" t="s">
        <v>85</v>
      </c>
      <c r="E17" s="5">
        <v>1</v>
      </c>
      <c r="F17" s="6">
        <v>400</v>
      </c>
      <c r="G17" s="5">
        <v>12</v>
      </c>
      <c r="H17" s="40" t="s">
        <v>80</v>
      </c>
      <c r="I17" s="6">
        <f>E17*F17*G17</f>
        <v>4800</v>
      </c>
      <c r="K17" s="2"/>
    </row>
    <row r="18" spans="2:12" ht="49.9" customHeight="1" x14ac:dyDescent="0.25">
      <c r="B18" s="104" t="s">
        <v>348</v>
      </c>
      <c r="C18" s="105"/>
      <c r="D18" s="105"/>
      <c r="E18" s="105"/>
      <c r="F18" s="105"/>
      <c r="G18" s="105"/>
      <c r="H18" s="105"/>
      <c r="I18" s="106"/>
      <c r="K18" s="2"/>
    </row>
    <row r="20" spans="2:12" ht="5.25" customHeight="1" x14ac:dyDescent="0.25"/>
    <row r="21" spans="2:12" x14ac:dyDescent="0.25">
      <c r="H21" s="8"/>
      <c r="I21" s="1"/>
      <c r="L21" s="8"/>
    </row>
    <row r="22" spans="2:12" x14ac:dyDescent="0.25">
      <c r="H22" s="8"/>
      <c r="I22" s="1"/>
      <c r="L22" s="8"/>
    </row>
    <row r="23" spans="2:12" ht="26.25" customHeight="1" x14ac:dyDescent="0.25">
      <c r="H23" s="8"/>
      <c r="I23" s="1"/>
      <c r="L23" s="8"/>
    </row>
    <row r="24" spans="2:12" x14ac:dyDescent="0.25">
      <c r="H24" s="8"/>
      <c r="I24" s="1"/>
      <c r="L24" s="8"/>
    </row>
    <row r="25" spans="2:12" x14ac:dyDescent="0.25">
      <c r="H25" s="8"/>
      <c r="I25" s="1"/>
      <c r="L25" s="8"/>
    </row>
    <row r="26" spans="2:12" x14ac:dyDescent="0.25">
      <c r="H26" s="8"/>
      <c r="I26" s="1"/>
      <c r="L26" s="8"/>
    </row>
    <row r="27" spans="2:12" x14ac:dyDescent="0.25">
      <c r="H27" s="8"/>
      <c r="I27" s="1"/>
      <c r="L27" s="8"/>
    </row>
    <row r="28" spans="2:12" ht="21.75" customHeight="1" x14ac:dyDescent="0.25">
      <c r="H28" s="8"/>
      <c r="I28" s="1"/>
      <c r="L28" s="8"/>
    </row>
    <row r="29" spans="2:12" x14ac:dyDescent="0.25">
      <c r="H29" s="8"/>
      <c r="I29" s="1"/>
      <c r="L29" s="8"/>
    </row>
    <row r="30" spans="2:12" x14ac:dyDescent="0.25">
      <c r="H30" s="8"/>
      <c r="I30" s="1"/>
      <c r="L30" s="8"/>
    </row>
    <row r="31" spans="2:12" x14ac:dyDescent="0.25">
      <c r="H31" s="8"/>
      <c r="I31" s="1"/>
      <c r="L31" s="8"/>
    </row>
    <row r="32" spans="2:12" x14ac:dyDescent="0.25">
      <c r="H32" s="8"/>
      <c r="I32" s="1"/>
      <c r="L32" s="8"/>
    </row>
    <row r="33" spans="8:12" x14ac:dyDescent="0.25">
      <c r="H33" s="8"/>
      <c r="I33" s="1"/>
      <c r="L33" s="8"/>
    </row>
    <row r="34" spans="8:12" x14ac:dyDescent="0.25">
      <c r="H34" s="8"/>
      <c r="I34" s="1"/>
      <c r="L34" s="8"/>
    </row>
  </sheetData>
  <mergeCells count="12">
    <mergeCell ref="B15:H15"/>
    <mergeCell ref="B16:C16"/>
    <mergeCell ref="B17:C17"/>
    <mergeCell ref="B18:I18"/>
    <mergeCell ref="B13:C13"/>
    <mergeCell ref="B14:I14"/>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3" fitToHeight="0" orientation="portrait" r:id="rId1"/>
  <headerFooter>
    <oddFooter>&amp;R&amp;P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2023A-8694-48A7-B565-693245211719}">
  <sheetPr>
    <pageSetUpPr fitToPage="1"/>
  </sheetPr>
  <dimension ref="B1:M40"/>
  <sheetViews>
    <sheetView showGridLines="0" topLeftCell="A4"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19.140625" style="1" customWidth="1"/>
    <col min="4" max="4" width="18.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3" ht="15" customHeight="1" x14ac:dyDescent="0.25"/>
    <row r="2" spans="2:13" ht="126.75" customHeight="1" x14ac:dyDescent="0.25"/>
    <row r="3" spans="2:13" ht="15" customHeight="1" x14ac:dyDescent="0.25"/>
    <row r="4" spans="2:13" ht="36.75" customHeight="1" x14ac:dyDescent="0.25">
      <c r="B4" s="26" t="s">
        <v>286</v>
      </c>
      <c r="C4" s="137" t="str">
        <f>CALENDARIZADO!C4</f>
        <v>Operación, Base y Funcionamiento</v>
      </c>
      <c r="D4" s="137"/>
      <c r="E4" s="137"/>
      <c r="F4" s="137"/>
      <c r="G4" s="137"/>
      <c r="H4" s="137"/>
      <c r="I4" s="137"/>
      <c r="L4" s="45"/>
    </row>
    <row r="5" spans="2:13" ht="9.9499999999999993" customHeight="1" x14ac:dyDescent="0.25">
      <c r="B5" s="28"/>
    </row>
    <row r="6" spans="2:13" ht="27" customHeight="1" x14ac:dyDescent="0.25">
      <c r="B6" s="26" t="s">
        <v>0</v>
      </c>
      <c r="C6" s="99" t="s">
        <v>44</v>
      </c>
      <c r="D6" s="99"/>
      <c r="E6" s="99"/>
      <c r="F6" s="99"/>
      <c r="G6" s="99"/>
      <c r="H6" s="99"/>
      <c r="I6" s="99"/>
    </row>
    <row r="7" spans="2:13" ht="9.9499999999999993" customHeight="1" x14ac:dyDescent="0.25">
      <c r="B7" s="28"/>
    </row>
    <row r="8" spans="2:13" ht="27" customHeight="1" x14ac:dyDescent="0.25">
      <c r="B8" s="26" t="s">
        <v>1</v>
      </c>
      <c r="C8" s="130" t="s">
        <v>111</v>
      </c>
      <c r="D8" s="130"/>
      <c r="E8" s="130"/>
      <c r="F8" s="130"/>
      <c r="H8" s="26" t="s">
        <v>2</v>
      </c>
      <c r="I8" s="29">
        <f>I11</f>
        <v>9900</v>
      </c>
    </row>
    <row r="9" spans="2:13" ht="9.9499999999999993" customHeight="1" x14ac:dyDescent="0.25"/>
    <row r="10" spans="2:13" s="3" customFormat="1" ht="42.75" customHeight="1" x14ac:dyDescent="0.25">
      <c r="B10" s="100" t="s">
        <v>9</v>
      </c>
      <c r="C10" s="101"/>
      <c r="D10" s="17" t="s">
        <v>4</v>
      </c>
      <c r="E10" s="17" t="s">
        <v>7</v>
      </c>
      <c r="F10" s="17" t="s">
        <v>6</v>
      </c>
      <c r="G10" s="17" t="s">
        <v>10</v>
      </c>
      <c r="H10" s="17" t="s">
        <v>5</v>
      </c>
      <c r="I10" s="18" t="s">
        <v>2</v>
      </c>
      <c r="J10" s="10"/>
      <c r="K10" s="43"/>
    </row>
    <row r="11" spans="2:13" s="3" customFormat="1" ht="35.25" customHeight="1" x14ac:dyDescent="0.25">
      <c r="B11" s="119" t="s">
        <v>294</v>
      </c>
      <c r="C11" s="120"/>
      <c r="D11" s="120"/>
      <c r="E11" s="120"/>
      <c r="F11" s="120"/>
      <c r="G11" s="120"/>
      <c r="H11" s="120"/>
      <c r="I11" s="21">
        <f>SUM(I12:I12)</f>
        <v>9900</v>
      </c>
      <c r="M11" s="43"/>
    </row>
    <row r="12" spans="2:13" ht="67.5" customHeight="1" x14ac:dyDescent="0.25">
      <c r="B12" s="110" t="s">
        <v>112</v>
      </c>
      <c r="C12" s="111"/>
      <c r="D12" s="44" t="s">
        <v>102</v>
      </c>
      <c r="E12" s="5">
        <v>3</v>
      </c>
      <c r="F12" s="6">
        <v>275</v>
      </c>
      <c r="G12" s="5">
        <v>12</v>
      </c>
      <c r="H12" s="40" t="s">
        <v>80</v>
      </c>
      <c r="I12" s="6">
        <f>E12*F12*G12</f>
        <v>9900</v>
      </c>
      <c r="K12" s="2"/>
    </row>
    <row r="13" spans="2:13" ht="30" customHeight="1" x14ac:dyDescent="0.25">
      <c r="B13" s="104" t="s">
        <v>113</v>
      </c>
      <c r="C13" s="105"/>
      <c r="D13" s="105"/>
      <c r="E13" s="105"/>
      <c r="F13" s="105"/>
      <c r="G13" s="105"/>
      <c r="H13" s="105"/>
      <c r="I13" s="106"/>
      <c r="L13" s="33"/>
    </row>
    <row r="14" spans="2:13" ht="5.25" customHeight="1" x14ac:dyDescent="0.25"/>
    <row r="15" spans="2:13" x14ac:dyDescent="0.25">
      <c r="H15" s="8"/>
      <c r="I15" s="1"/>
      <c r="L15" s="8"/>
    </row>
    <row r="16" spans="2:13" x14ac:dyDescent="0.25">
      <c r="H16" s="8"/>
      <c r="I16" s="1"/>
      <c r="L16" s="8"/>
    </row>
    <row r="17" spans="8:12" x14ac:dyDescent="0.25">
      <c r="H17" s="8"/>
      <c r="I17" s="1"/>
      <c r="L17" s="8"/>
    </row>
    <row r="18" spans="8:12" ht="10.5" customHeight="1" x14ac:dyDescent="0.25">
      <c r="H18" s="8"/>
      <c r="I18" s="1"/>
      <c r="L18" s="8"/>
    </row>
    <row r="19" spans="8:12" x14ac:dyDescent="0.25">
      <c r="H19" s="8"/>
      <c r="I19" s="1"/>
      <c r="L19" s="8"/>
    </row>
    <row r="20" spans="8:12" x14ac:dyDescent="0.25">
      <c r="H20" s="8"/>
      <c r="I20" s="1"/>
      <c r="L20" s="8"/>
    </row>
    <row r="21" spans="8:12"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row r="40" spans="8:12" x14ac:dyDescent="0.25">
      <c r="H40" s="8"/>
      <c r="I40" s="1"/>
      <c r="L40" s="8"/>
    </row>
  </sheetData>
  <mergeCells count="7">
    <mergeCell ref="B13:I13"/>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3" fitToHeight="0" orientation="portrait" r:id="rId1"/>
  <headerFooter>
    <oddFooter>&amp;R&amp;P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B6108-602A-4E6F-943A-EC98D9A477B0}">
  <sheetPr>
    <pageSetUpPr fitToPage="1"/>
  </sheetPr>
  <dimension ref="B1:L30"/>
  <sheetViews>
    <sheetView showGridLines="0"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2.140625" style="2" bestFit="1"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26" t="s">
        <v>286</v>
      </c>
      <c r="C4" s="137" t="str">
        <f>CALENDARIZADO!C4</f>
        <v>Operación, Base y Funcionamiento</v>
      </c>
      <c r="D4" s="137"/>
      <c r="E4" s="137"/>
      <c r="F4" s="137"/>
      <c r="G4" s="137"/>
      <c r="H4" s="137"/>
      <c r="I4" s="137"/>
      <c r="L4" s="45"/>
    </row>
    <row r="5" spans="2:12" ht="9.9499999999999993" customHeight="1" x14ac:dyDescent="0.25">
      <c r="B5" s="28"/>
    </row>
    <row r="6" spans="2:12" ht="27" customHeight="1" x14ac:dyDescent="0.25">
      <c r="B6" s="26" t="s">
        <v>0</v>
      </c>
      <c r="C6" s="99" t="s">
        <v>44</v>
      </c>
      <c r="D6" s="99"/>
      <c r="E6" s="99"/>
      <c r="F6" s="99"/>
      <c r="G6" s="99"/>
      <c r="H6" s="99"/>
      <c r="I6" s="99"/>
    </row>
    <row r="7" spans="2:12" ht="9.9499999999999993" customHeight="1" x14ac:dyDescent="0.25">
      <c r="B7" s="28"/>
    </row>
    <row r="8" spans="2:12" ht="27" customHeight="1" x14ac:dyDescent="0.25">
      <c r="B8" s="26" t="s">
        <v>1</v>
      </c>
      <c r="C8" s="130" t="s">
        <v>72</v>
      </c>
      <c r="D8" s="130"/>
      <c r="E8" s="130"/>
      <c r="F8" s="130"/>
      <c r="H8" s="26" t="s">
        <v>2</v>
      </c>
      <c r="I8" s="29">
        <f>I11</f>
        <v>4130058.5880000005</v>
      </c>
      <c r="K8" s="33"/>
    </row>
    <row r="9" spans="2:12" ht="9.9499999999999993" customHeight="1" x14ac:dyDescent="0.25"/>
    <row r="10" spans="2:12" s="3" customFormat="1" ht="42.75" customHeight="1" x14ac:dyDescent="0.25">
      <c r="B10" s="100" t="s">
        <v>9</v>
      </c>
      <c r="C10" s="101"/>
      <c r="D10" s="17" t="s">
        <v>4</v>
      </c>
      <c r="E10" s="17" t="s">
        <v>7</v>
      </c>
      <c r="F10" s="17" t="s">
        <v>6</v>
      </c>
      <c r="G10" s="17" t="s">
        <v>10</v>
      </c>
      <c r="H10" s="17" t="s">
        <v>5</v>
      </c>
      <c r="I10" s="18" t="s">
        <v>2</v>
      </c>
      <c r="J10" s="10"/>
    </row>
    <row r="11" spans="2:12" s="3" customFormat="1" ht="40.5" customHeight="1" x14ac:dyDescent="0.25">
      <c r="B11" s="119" t="s">
        <v>294</v>
      </c>
      <c r="C11" s="120"/>
      <c r="D11" s="120"/>
      <c r="E11" s="120"/>
      <c r="F11" s="120"/>
      <c r="G11" s="120"/>
      <c r="H11" s="120"/>
      <c r="I11" s="21">
        <f>SUM(I12:I16)</f>
        <v>4130058.5880000005</v>
      </c>
    </row>
    <row r="12" spans="2:12" ht="63.75" customHeight="1" x14ac:dyDescent="0.25">
      <c r="B12" s="141" t="s">
        <v>114</v>
      </c>
      <c r="C12" s="142"/>
      <c r="D12" s="5" t="s">
        <v>85</v>
      </c>
      <c r="E12" s="5">
        <v>1</v>
      </c>
      <c r="F12" s="6">
        <v>140727.72</v>
      </c>
      <c r="G12" s="5">
        <v>12</v>
      </c>
      <c r="H12" s="40" t="s">
        <v>80</v>
      </c>
      <c r="I12" s="6">
        <f>E12*F12*G12</f>
        <v>1688732.6400000001</v>
      </c>
      <c r="K12" s="2"/>
      <c r="L12" s="33"/>
    </row>
    <row r="13" spans="2:12" ht="46.5" customHeight="1" x14ac:dyDescent="0.25">
      <c r="B13" s="141" t="s">
        <v>115</v>
      </c>
      <c r="C13" s="142"/>
      <c r="D13" s="5" t="s">
        <v>85</v>
      </c>
      <c r="E13" s="5">
        <v>1</v>
      </c>
      <c r="F13" s="93">
        <v>135000</v>
      </c>
      <c r="G13" s="5">
        <v>12</v>
      </c>
      <c r="H13" s="40" t="s">
        <v>80</v>
      </c>
      <c r="I13" s="6">
        <f t="shared" ref="I13:I16" si="0">E13*F13*G13</f>
        <v>1620000</v>
      </c>
      <c r="K13" s="2"/>
    </row>
    <row r="14" spans="2:12" ht="50.25" customHeight="1" x14ac:dyDescent="0.25">
      <c r="B14" s="141" t="s">
        <v>115</v>
      </c>
      <c r="C14" s="142"/>
      <c r="D14" s="5" t="s">
        <v>85</v>
      </c>
      <c r="E14" s="5">
        <v>1</v>
      </c>
      <c r="F14" s="93">
        <v>10748.5484</v>
      </c>
      <c r="G14" s="5">
        <v>12</v>
      </c>
      <c r="H14" s="40" t="s">
        <v>80</v>
      </c>
      <c r="I14" s="6">
        <f t="shared" si="0"/>
        <v>128982.5808</v>
      </c>
      <c r="K14" s="2"/>
    </row>
    <row r="15" spans="2:12" ht="41.25" customHeight="1" x14ac:dyDescent="0.25">
      <c r="B15" s="141" t="s">
        <v>116</v>
      </c>
      <c r="C15" s="142"/>
      <c r="D15" s="5" t="s">
        <v>85</v>
      </c>
      <c r="E15" s="5">
        <v>1</v>
      </c>
      <c r="F15" s="6">
        <v>36888</v>
      </c>
      <c r="G15" s="5">
        <v>12</v>
      </c>
      <c r="H15" s="40" t="s">
        <v>80</v>
      </c>
      <c r="I15" s="6">
        <f t="shared" si="0"/>
        <v>442656</v>
      </c>
      <c r="K15" s="2"/>
    </row>
    <row r="16" spans="2:12" ht="39.75" customHeight="1" x14ac:dyDescent="0.25">
      <c r="B16" s="141" t="s">
        <v>117</v>
      </c>
      <c r="C16" s="142"/>
      <c r="D16" s="5" t="s">
        <v>85</v>
      </c>
      <c r="E16" s="5">
        <v>1</v>
      </c>
      <c r="F16" s="6">
        <v>20807.280599999998</v>
      </c>
      <c r="G16" s="5">
        <v>12</v>
      </c>
      <c r="H16" s="40" t="s">
        <v>80</v>
      </c>
      <c r="I16" s="6">
        <f t="shared" si="0"/>
        <v>249687.36719999998</v>
      </c>
      <c r="K16" s="2"/>
    </row>
    <row r="17" spans="2:12" ht="59.25" customHeight="1" x14ac:dyDescent="0.25">
      <c r="B17" s="138" t="s">
        <v>346</v>
      </c>
      <c r="C17" s="139"/>
      <c r="D17" s="139"/>
      <c r="E17" s="139"/>
      <c r="F17" s="139"/>
      <c r="G17" s="139"/>
      <c r="H17" s="139"/>
      <c r="I17" s="140"/>
    </row>
    <row r="18" spans="2:12" ht="5.25" customHeight="1" x14ac:dyDescent="0.25"/>
    <row r="19" spans="2:12" x14ac:dyDescent="0.25">
      <c r="H19" s="8"/>
      <c r="I19" s="1"/>
      <c r="L19" s="8"/>
    </row>
    <row r="20" spans="2:12" x14ac:dyDescent="0.25">
      <c r="H20" s="8"/>
      <c r="I20" s="1"/>
      <c r="L20" s="8"/>
    </row>
    <row r="21" spans="2:12" x14ac:dyDescent="0.25">
      <c r="H21" s="8"/>
      <c r="I21" s="1"/>
      <c r="L21" s="8"/>
    </row>
    <row r="22" spans="2:12" x14ac:dyDescent="0.25">
      <c r="H22" s="8"/>
      <c r="I22" s="1"/>
      <c r="L22" s="8"/>
    </row>
    <row r="23" spans="2:12" x14ac:dyDescent="0.25">
      <c r="H23" s="8"/>
      <c r="I23" s="1"/>
      <c r="L23" s="8"/>
    </row>
    <row r="24" spans="2:12" x14ac:dyDescent="0.25">
      <c r="H24" s="8"/>
      <c r="I24" s="1"/>
      <c r="L24" s="8"/>
    </row>
    <row r="25" spans="2:12" x14ac:dyDescent="0.25">
      <c r="H25" s="8"/>
      <c r="I25" s="1"/>
      <c r="L25" s="8"/>
    </row>
    <row r="26" spans="2:12" x14ac:dyDescent="0.25">
      <c r="H26" s="8"/>
      <c r="I26" s="1"/>
      <c r="L26" s="8"/>
    </row>
    <row r="27" spans="2:12" x14ac:dyDescent="0.25">
      <c r="H27" s="8"/>
      <c r="I27" s="1"/>
      <c r="L27" s="8"/>
    </row>
    <row r="28" spans="2:12" x14ac:dyDescent="0.25">
      <c r="H28" s="8"/>
      <c r="I28" s="1"/>
      <c r="L28" s="8"/>
    </row>
    <row r="29" spans="2:12" x14ac:dyDescent="0.25">
      <c r="H29" s="8"/>
      <c r="I29" s="1"/>
      <c r="L29" s="8"/>
    </row>
    <row r="30" spans="2:12" x14ac:dyDescent="0.25">
      <c r="H30" s="8"/>
      <c r="I30" s="1"/>
      <c r="L30" s="8"/>
    </row>
  </sheetData>
  <mergeCells count="11">
    <mergeCell ref="C4:I4"/>
    <mergeCell ref="C6:I6"/>
    <mergeCell ref="C8:F8"/>
    <mergeCell ref="B11:H11"/>
    <mergeCell ref="B17:I17"/>
    <mergeCell ref="B10:C10"/>
    <mergeCell ref="B12:C12"/>
    <mergeCell ref="B13:C13"/>
    <mergeCell ref="B14:C14"/>
    <mergeCell ref="B15:C15"/>
    <mergeCell ref="B16:C16"/>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A5D11-E2D4-4F07-A5CF-1F9DC1D36730}">
  <sheetPr>
    <pageSetUpPr fitToPage="1"/>
  </sheetPr>
  <dimension ref="B1:S39"/>
  <sheetViews>
    <sheetView showGridLines="0" topLeftCell="A7" zoomScaleNormal="100" zoomScaleSheetLayoutView="85" workbookViewId="0">
      <selection activeCell="C8" sqref="C8:F8"/>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1" ht="15" customHeight="1" x14ac:dyDescent="0.25"/>
    <row r="2" spans="2:11" ht="126.75" customHeight="1" x14ac:dyDescent="0.25"/>
    <row r="3" spans="2:11" ht="15" customHeight="1" x14ac:dyDescent="0.25"/>
    <row r="4" spans="2:11" ht="36.75" customHeight="1" x14ac:dyDescent="0.25">
      <c r="B4" s="26" t="s">
        <v>3</v>
      </c>
      <c r="C4" s="137" t="str">
        <f>CALENDARIZADO!C4</f>
        <v>Operación, Base y Funcionamiento</v>
      </c>
      <c r="D4" s="137"/>
      <c r="E4" s="137"/>
      <c r="F4" s="137"/>
      <c r="G4" s="137"/>
      <c r="H4" s="137"/>
      <c r="I4" s="137"/>
    </row>
    <row r="5" spans="2:11" ht="9.9499999999999993" customHeight="1" x14ac:dyDescent="0.25">
      <c r="B5" s="28"/>
    </row>
    <row r="6" spans="2:11" ht="27" customHeight="1" x14ac:dyDescent="0.25">
      <c r="B6" s="26" t="s">
        <v>0</v>
      </c>
      <c r="C6" s="99" t="s">
        <v>44</v>
      </c>
      <c r="D6" s="99"/>
      <c r="E6" s="99"/>
      <c r="F6" s="99"/>
      <c r="G6" s="99"/>
      <c r="H6" s="99"/>
      <c r="I6" s="99"/>
    </row>
    <row r="7" spans="2:11" ht="9.9499999999999993" customHeight="1" x14ac:dyDescent="0.25">
      <c r="B7" s="28"/>
    </row>
    <row r="8" spans="2:11" ht="27" customHeight="1" x14ac:dyDescent="0.25">
      <c r="B8" s="26" t="s">
        <v>1</v>
      </c>
      <c r="C8" s="130" t="s">
        <v>55</v>
      </c>
      <c r="D8" s="130"/>
      <c r="E8" s="130"/>
      <c r="F8" s="130"/>
      <c r="H8" s="26" t="s">
        <v>2</v>
      </c>
      <c r="I8" s="29">
        <f>I11+I16+I22+I28</f>
        <v>0</v>
      </c>
    </row>
    <row r="9" spans="2:11" ht="9.9499999999999993" customHeight="1" x14ac:dyDescent="0.25"/>
    <row r="10" spans="2:11" s="3" customFormat="1" ht="42.75" customHeight="1" x14ac:dyDescent="0.25">
      <c r="B10" s="100" t="s">
        <v>9</v>
      </c>
      <c r="C10" s="101"/>
      <c r="D10" s="17" t="s">
        <v>4</v>
      </c>
      <c r="E10" s="17" t="s">
        <v>7</v>
      </c>
      <c r="F10" s="17" t="s">
        <v>6</v>
      </c>
      <c r="G10" s="17" t="s">
        <v>10</v>
      </c>
      <c r="H10" s="17" t="s">
        <v>5</v>
      </c>
      <c r="I10" s="18" t="s">
        <v>2</v>
      </c>
      <c r="J10" s="10"/>
    </row>
    <row r="11" spans="2:11" s="3" customFormat="1" ht="24.75" customHeight="1" x14ac:dyDescent="0.25">
      <c r="B11" s="119" t="s">
        <v>19</v>
      </c>
      <c r="C11" s="120"/>
      <c r="D11" s="120"/>
      <c r="E11" s="120"/>
      <c r="F11" s="120"/>
      <c r="G11" s="120"/>
      <c r="H11" s="120"/>
      <c r="I11" s="21">
        <f>SUM(I12:I13)</f>
        <v>0</v>
      </c>
    </row>
    <row r="12" spans="2:11" ht="24" customHeight="1" x14ac:dyDescent="0.25">
      <c r="B12" s="131"/>
      <c r="C12" s="132"/>
      <c r="D12" s="5"/>
      <c r="E12" s="5">
        <v>0</v>
      </c>
      <c r="F12" s="6">
        <v>0</v>
      </c>
      <c r="G12" s="5">
        <v>0</v>
      </c>
      <c r="H12" s="7"/>
      <c r="I12" s="6">
        <f>E12*F12*G12</f>
        <v>0</v>
      </c>
      <c r="K12" s="2"/>
    </row>
    <row r="13" spans="2:11" ht="30" customHeight="1" x14ac:dyDescent="0.25">
      <c r="B13" s="131"/>
      <c r="C13" s="132"/>
      <c r="D13" s="5"/>
      <c r="E13" s="5">
        <v>0</v>
      </c>
      <c r="F13" s="6">
        <v>0</v>
      </c>
      <c r="G13" s="5">
        <v>0</v>
      </c>
      <c r="H13" s="4"/>
      <c r="I13" s="6">
        <f>E13*F13*G13</f>
        <v>0</v>
      </c>
    </row>
    <row r="14" spans="2:11" ht="30" customHeight="1" x14ac:dyDescent="0.25">
      <c r="B14" s="104" t="s">
        <v>18</v>
      </c>
      <c r="C14" s="105"/>
      <c r="D14" s="105"/>
      <c r="E14" s="105"/>
      <c r="F14" s="105"/>
      <c r="G14" s="105"/>
      <c r="H14" s="105"/>
      <c r="I14" s="106"/>
    </row>
    <row r="15" spans="2:11" ht="5.25" customHeight="1" x14ac:dyDescent="0.25"/>
    <row r="16" spans="2:11" s="3" customFormat="1" ht="24.75" customHeight="1" x14ac:dyDescent="0.25">
      <c r="B16" s="119" t="s">
        <v>20</v>
      </c>
      <c r="C16" s="120"/>
      <c r="D16" s="120"/>
      <c r="E16" s="120"/>
      <c r="F16" s="120"/>
      <c r="G16" s="120"/>
      <c r="H16" s="135"/>
      <c r="I16" s="20">
        <f>SUM(I17:I19)</f>
        <v>0</v>
      </c>
    </row>
    <row r="17" spans="2:19" ht="25.5" customHeight="1" x14ac:dyDescent="0.25">
      <c r="B17" s="131"/>
      <c r="C17" s="132"/>
      <c r="D17" s="4"/>
      <c r="E17" s="5">
        <v>0</v>
      </c>
      <c r="F17" s="6">
        <v>0</v>
      </c>
      <c r="G17" s="5">
        <v>0</v>
      </c>
      <c r="H17" s="4"/>
      <c r="I17" s="6">
        <f>E17*F17*G17</f>
        <v>0</v>
      </c>
    </row>
    <row r="18" spans="2:19" ht="20.25" customHeight="1" x14ac:dyDescent="0.25">
      <c r="B18" s="131"/>
      <c r="C18" s="132"/>
      <c r="D18" s="4"/>
      <c r="E18" s="5">
        <v>0</v>
      </c>
      <c r="F18" s="6">
        <v>0</v>
      </c>
      <c r="G18" s="5">
        <v>0</v>
      </c>
      <c r="H18" s="4"/>
      <c r="I18" s="6">
        <f>E18*F18*G18</f>
        <v>0</v>
      </c>
    </row>
    <row r="19" spans="2:19" ht="20.25" customHeight="1" x14ac:dyDescent="0.25">
      <c r="B19" s="131"/>
      <c r="C19" s="132"/>
      <c r="D19" s="4"/>
      <c r="E19" s="5">
        <v>0</v>
      </c>
      <c r="F19" s="6">
        <v>0</v>
      </c>
      <c r="G19" s="5">
        <v>0</v>
      </c>
      <c r="H19" s="4"/>
      <c r="I19" s="6">
        <f>E19*F19*G19</f>
        <v>0</v>
      </c>
    </row>
    <row r="20" spans="2:19" ht="30" customHeight="1" x14ac:dyDescent="0.25">
      <c r="B20" s="104" t="s">
        <v>18</v>
      </c>
      <c r="C20" s="105"/>
      <c r="D20" s="105"/>
      <c r="E20" s="105"/>
      <c r="F20" s="105"/>
      <c r="G20" s="105"/>
      <c r="H20" s="105"/>
      <c r="I20" s="106"/>
    </row>
    <row r="21" spans="2:19" ht="5.25" customHeight="1" x14ac:dyDescent="0.25"/>
    <row r="22" spans="2:19" s="3" customFormat="1" ht="24.75" customHeight="1" x14ac:dyDescent="0.25">
      <c r="B22" s="119" t="s">
        <v>21</v>
      </c>
      <c r="C22" s="120"/>
      <c r="D22" s="120"/>
      <c r="E22" s="120"/>
      <c r="F22" s="120"/>
      <c r="G22" s="120"/>
      <c r="H22" s="135"/>
      <c r="I22" s="20">
        <f>SUM(I23:I25)</f>
        <v>0</v>
      </c>
    </row>
    <row r="23" spans="2:19" ht="23.25" customHeight="1" x14ac:dyDescent="0.25">
      <c r="B23" s="110"/>
      <c r="C23" s="111"/>
      <c r="D23" s="4"/>
      <c r="E23" s="31">
        <v>0</v>
      </c>
      <c r="F23" s="6">
        <v>0</v>
      </c>
      <c r="G23" s="31">
        <v>0</v>
      </c>
      <c r="H23" s="4"/>
      <c r="I23" s="6">
        <f>E23*F23*G23</f>
        <v>0</v>
      </c>
    </row>
    <row r="24" spans="2:19" ht="23.25" customHeight="1" x14ac:dyDescent="0.25">
      <c r="B24" s="110"/>
      <c r="C24" s="111"/>
      <c r="D24" s="4"/>
      <c r="E24" s="31">
        <v>0</v>
      </c>
      <c r="F24" s="6">
        <v>0</v>
      </c>
      <c r="G24" s="31">
        <v>0</v>
      </c>
      <c r="H24" s="4"/>
      <c r="I24" s="6">
        <f>E24*F24*G24</f>
        <v>0</v>
      </c>
    </row>
    <row r="25" spans="2:19" ht="23.25" customHeight="1" x14ac:dyDescent="0.25">
      <c r="B25" s="110"/>
      <c r="C25" s="111"/>
      <c r="D25" s="4"/>
      <c r="E25" s="31">
        <v>0</v>
      </c>
      <c r="F25" s="6">
        <v>0</v>
      </c>
      <c r="G25" s="31">
        <v>0</v>
      </c>
      <c r="H25" s="4"/>
      <c r="I25" s="6">
        <f>E25*F25*G25</f>
        <v>0</v>
      </c>
    </row>
    <row r="26" spans="2:19" ht="30" customHeight="1" x14ac:dyDescent="0.25">
      <c r="B26" s="136" t="s">
        <v>26</v>
      </c>
      <c r="C26" s="136"/>
      <c r="D26" s="136"/>
      <c r="E26" s="136"/>
      <c r="F26" s="136"/>
      <c r="G26" s="136"/>
      <c r="H26" s="136"/>
      <c r="I26" s="136"/>
    </row>
    <row r="27" spans="2:19" ht="5.25" customHeight="1" x14ac:dyDescent="0.25"/>
    <row r="28" spans="2:19" ht="27.75" customHeight="1" x14ac:dyDescent="0.25">
      <c r="B28" s="119" t="s">
        <v>22</v>
      </c>
      <c r="C28" s="120"/>
      <c r="D28" s="120"/>
      <c r="E28" s="120"/>
      <c r="F28" s="120"/>
      <c r="G28" s="120"/>
      <c r="H28" s="135"/>
      <c r="I28" s="20">
        <f>SUM(I29:I31)</f>
        <v>0</v>
      </c>
      <c r="S28" s="1" t="s">
        <v>43</v>
      </c>
    </row>
    <row r="29" spans="2:19" ht="21.75" customHeight="1" x14ac:dyDescent="0.25">
      <c r="B29" s="131"/>
      <c r="C29" s="132"/>
      <c r="D29" s="4"/>
      <c r="E29" s="31">
        <v>0</v>
      </c>
      <c r="F29" s="6">
        <v>0</v>
      </c>
      <c r="G29" s="31">
        <v>0</v>
      </c>
      <c r="H29" s="4"/>
      <c r="I29" s="6">
        <f>E29*F29*G29</f>
        <v>0</v>
      </c>
    </row>
    <row r="30" spans="2:19" ht="21.75" customHeight="1" x14ac:dyDescent="0.25">
      <c r="B30" s="131"/>
      <c r="C30" s="132"/>
      <c r="D30" s="4"/>
      <c r="E30" s="31">
        <v>0</v>
      </c>
      <c r="F30" s="6">
        <v>0</v>
      </c>
      <c r="G30" s="31">
        <v>0</v>
      </c>
      <c r="H30" s="4"/>
      <c r="I30" s="6">
        <f>E30*F30*G30</f>
        <v>0</v>
      </c>
    </row>
    <row r="31" spans="2:19" ht="21.75" customHeight="1" x14ac:dyDescent="0.25">
      <c r="B31" s="131"/>
      <c r="C31" s="132"/>
      <c r="D31" s="4"/>
      <c r="E31" s="31">
        <v>0</v>
      </c>
      <c r="F31" s="6">
        <v>0</v>
      </c>
      <c r="G31" s="31">
        <v>0</v>
      </c>
      <c r="H31" s="4"/>
      <c r="I31" s="6">
        <f>E31*F31*G31</f>
        <v>0</v>
      </c>
    </row>
    <row r="32" spans="2:19" ht="27.75" customHeight="1" x14ac:dyDescent="0.25">
      <c r="B32" s="136" t="s">
        <v>18</v>
      </c>
      <c r="C32" s="136"/>
      <c r="D32" s="136"/>
      <c r="E32" s="136"/>
      <c r="F32" s="136"/>
      <c r="G32" s="136"/>
      <c r="H32" s="136"/>
      <c r="I32" s="136"/>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sheetData>
  <mergeCells count="23">
    <mergeCell ref="B28:H28"/>
    <mergeCell ref="B29:C29"/>
    <mergeCell ref="B30:C30"/>
    <mergeCell ref="B31:C31"/>
    <mergeCell ref="B32:I32"/>
    <mergeCell ref="B26:I26"/>
    <mergeCell ref="B13:C13"/>
    <mergeCell ref="B14:I14"/>
    <mergeCell ref="B16:H16"/>
    <mergeCell ref="B17:C17"/>
    <mergeCell ref="B18:C18"/>
    <mergeCell ref="B19:C19"/>
    <mergeCell ref="B20:I20"/>
    <mergeCell ref="B22:H22"/>
    <mergeCell ref="B23:C23"/>
    <mergeCell ref="B24:C24"/>
    <mergeCell ref="B25:C25"/>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verticalDpi="0" r:id="rId1"/>
  <headerFooter>
    <oddFooter>&amp;R&amp;P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0435B-0584-4C59-BFD7-DBBA5617C9E6}">
  <sheetPr>
    <pageSetUpPr fitToPage="1"/>
  </sheetPr>
  <dimension ref="B1:L39"/>
  <sheetViews>
    <sheetView showGridLines="0"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26" t="s">
        <v>286</v>
      </c>
      <c r="C4" s="137" t="str">
        <f>CALENDARIZADO!C4</f>
        <v>Operación, Base y Funcionamiento</v>
      </c>
      <c r="D4" s="137"/>
      <c r="E4" s="137"/>
      <c r="F4" s="137"/>
      <c r="G4" s="137"/>
      <c r="H4" s="137"/>
      <c r="I4" s="137"/>
      <c r="L4" s="45"/>
    </row>
    <row r="5" spans="2:12" ht="9.9499999999999993" customHeight="1" x14ac:dyDescent="0.25">
      <c r="B5" s="28"/>
    </row>
    <row r="6" spans="2:12" ht="27" customHeight="1" x14ac:dyDescent="0.25">
      <c r="B6" s="26" t="s">
        <v>0</v>
      </c>
      <c r="C6" s="99" t="s">
        <v>44</v>
      </c>
      <c r="D6" s="99"/>
      <c r="E6" s="99"/>
      <c r="F6" s="99"/>
      <c r="G6" s="99"/>
      <c r="H6" s="99"/>
      <c r="I6" s="99"/>
    </row>
    <row r="7" spans="2:12" ht="9.9499999999999993" customHeight="1" x14ac:dyDescent="0.25">
      <c r="B7" s="28"/>
    </row>
    <row r="8" spans="2:12" ht="27" customHeight="1" x14ac:dyDescent="0.25">
      <c r="B8" s="26" t="s">
        <v>1</v>
      </c>
      <c r="C8" s="130" t="s">
        <v>54</v>
      </c>
      <c r="D8" s="130"/>
      <c r="E8" s="130"/>
      <c r="F8" s="130"/>
      <c r="H8" s="26" t="s">
        <v>2</v>
      </c>
      <c r="I8" s="29">
        <f>I11</f>
        <v>756000</v>
      </c>
      <c r="K8" s="33"/>
      <c r="L8" s="33"/>
    </row>
    <row r="9" spans="2:12" ht="9.9499999999999993" customHeight="1" x14ac:dyDescent="0.25"/>
    <row r="10" spans="2:12" s="3" customFormat="1" ht="42.75" customHeight="1" x14ac:dyDescent="0.25">
      <c r="B10" s="100" t="s">
        <v>9</v>
      </c>
      <c r="C10" s="101"/>
      <c r="D10" s="17" t="s">
        <v>4</v>
      </c>
      <c r="E10" s="17" t="s">
        <v>7</v>
      </c>
      <c r="F10" s="17" t="s">
        <v>6</v>
      </c>
      <c r="G10" s="17" t="s">
        <v>10</v>
      </c>
      <c r="H10" s="17" t="s">
        <v>5</v>
      </c>
      <c r="I10" s="18" t="s">
        <v>2</v>
      </c>
      <c r="J10" s="10"/>
    </row>
    <row r="11" spans="2:12" s="3" customFormat="1" ht="33.75" customHeight="1" x14ac:dyDescent="0.25">
      <c r="B11" s="119" t="s">
        <v>294</v>
      </c>
      <c r="C11" s="120"/>
      <c r="D11" s="120"/>
      <c r="E11" s="120"/>
      <c r="F11" s="120"/>
      <c r="G11" s="120"/>
      <c r="H11" s="120"/>
      <c r="I11" s="21">
        <f>SUM(I12:I13)</f>
        <v>756000</v>
      </c>
    </row>
    <row r="12" spans="2:12" ht="63.75" customHeight="1" x14ac:dyDescent="0.25">
      <c r="B12" s="141" t="s">
        <v>118</v>
      </c>
      <c r="C12" s="142"/>
      <c r="D12" s="5" t="s">
        <v>85</v>
      </c>
      <c r="E12" s="5">
        <v>6</v>
      </c>
      <c r="F12" s="6">
        <v>4500</v>
      </c>
      <c r="G12" s="5">
        <v>12</v>
      </c>
      <c r="H12" s="40" t="s">
        <v>80</v>
      </c>
      <c r="I12" s="6">
        <f>E12*F12*G12</f>
        <v>324000</v>
      </c>
      <c r="K12" s="2"/>
    </row>
    <row r="13" spans="2:12" ht="46.5" customHeight="1" x14ac:dyDescent="0.25">
      <c r="B13" s="141" t="s">
        <v>119</v>
      </c>
      <c r="C13" s="142"/>
      <c r="D13" s="5" t="s">
        <v>85</v>
      </c>
      <c r="E13" s="5">
        <v>8</v>
      </c>
      <c r="F13" s="6">
        <v>4500</v>
      </c>
      <c r="G13" s="5">
        <v>12</v>
      </c>
      <c r="H13" s="40" t="s">
        <v>80</v>
      </c>
      <c r="I13" s="6">
        <f t="shared" ref="I13" si="0">E13*F13*G13</f>
        <v>432000</v>
      </c>
      <c r="K13" s="2"/>
    </row>
    <row r="14" spans="2:12" ht="30" customHeight="1" x14ac:dyDescent="0.25">
      <c r="B14" s="104" t="s">
        <v>125</v>
      </c>
      <c r="C14" s="105"/>
      <c r="D14" s="105"/>
      <c r="E14" s="105"/>
      <c r="F14" s="105"/>
      <c r="G14" s="105"/>
      <c r="H14" s="105"/>
      <c r="I14" s="106"/>
    </row>
    <row r="15" spans="2:12" ht="5.25" customHeight="1" x14ac:dyDescent="0.25"/>
    <row r="16" spans="2:12" x14ac:dyDescent="0.25">
      <c r="H16" s="8"/>
      <c r="I16" s="1"/>
      <c r="L16" s="8"/>
    </row>
    <row r="17" spans="8:12" x14ac:dyDescent="0.25">
      <c r="H17" s="8"/>
      <c r="I17" s="1"/>
      <c r="L17" s="8"/>
    </row>
    <row r="18" spans="8:12" x14ac:dyDescent="0.25">
      <c r="H18" s="8"/>
      <c r="I18" s="1"/>
      <c r="L18" s="8"/>
    </row>
    <row r="19" spans="8:12" ht="8.25" customHeight="1" x14ac:dyDescent="0.25">
      <c r="H19" s="8"/>
      <c r="I19" s="1"/>
      <c r="L19" s="8"/>
    </row>
    <row r="20" spans="8:12" x14ac:dyDescent="0.25">
      <c r="H20" s="8"/>
      <c r="I20" s="1"/>
      <c r="L20" s="8"/>
    </row>
    <row r="21" spans="8:12"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sheetData>
  <mergeCells count="8">
    <mergeCell ref="B13:C13"/>
    <mergeCell ref="B14:I14"/>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E5162-045E-4227-B5AD-7C686544CCB2}">
  <sheetPr>
    <pageSetUpPr fitToPage="1"/>
  </sheetPr>
  <dimension ref="B1:L39"/>
  <sheetViews>
    <sheetView showGridLines="0"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26" t="s">
        <v>286</v>
      </c>
      <c r="C4" s="137" t="str">
        <f>CALENDARIZADO!C4</f>
        <v>Operación, Base y Funcionamiento</v>
      </c>
      <c r="D4" s="137"/>
      <c r="E4" s="137"/>
      <c r="F4" s="137"/>
      <c r="G4" s="137"/>
      <c r="H4" s="137"/>
      <c r="I4" s="137"/>
      <c r="L4" s="45"/>
    </row>
    <row r="5" spans="2:12" ht="9.9499999999999993" customHeight="1" x14ac:dyDescent="0.25">
      <c r="B5" s="28"/>
    </row>
    <row r="6" spans="2:12" ht="27" customHeight="1" x14ac:dyDescent="0.25">
      <c r="B6" s="26" t="s">
        <v>0</v>
      </c>
      <c r="C6" s="99" t="s">
        <v>44</v>
      </c>
      <c r="D6" s="99"/>
      <c r="E6" s="99"/>
      <c r="F6" s="99"/>
      <c r="G6" s="99"/>
      <c r="H6" s="99"/>
      <c r="I6" s="99"/>
    </row>
    <row r="7" spans="2:12" ht="9.9499999999999993" customHeight="1" x14ac:dyDescent="0.25">
      <c r="B7" s="28"/>
    </row>
    <row r="8" spans="2:12" ht="27" customHeight="1" x14ac:dyDescent="0.25">
      <c r="B8" s="26" t="s">
        <v>1</v>
      </c>
      <c r="C8" s="130" t="s">
        <v>120</v>
      </c>
      <c r="D8" s="130"/>
      <c r="E8" s="130"/>
      <c r="F8" s="130"/>
      <c r="H8" s="26" t="s">
        <v>2</v>
      </c>
      <c r="I8" s="29">
        <f>I11</f>
        <v>970153.44</v>
      </c>
      <c r="K8" s="33"/>
    </row>
    <row r="9" spans="2:12" ht="9.9499999999999993" customHeight="1" x14ac:dyDescent="0.25"/>
    <row r="10" spans="2:12" s="3" customFormat="1" ht="42.75" customHeight="1" x14ac:dyDescent="0.25">
      <c r="B10" s="100" t="s">
        <v>9</v>
      </c>
      <c r="C10" s="101"/>
      <c r="D10" s="17" t="s">
        <v>4</v>
      </c>
      <c r="E10" s="17" t="s">
        <v>7</v>
      </c>
      <c r="F10" s="17" t="s">
        <v>6</v>
      </c>
      <c r="G10" s="17" t="s">
        <v>10</v>
      </c>
      <c r="H10" s="17" t="s">
        <v>5</v>
      </c>
      <c r="I10" s="18" t="s">
        <v>2</v>
      </c>
      <c r="J10" s="10"/>
    </row>
    <row r="11" spans="2:12" s="3" customFormat="1" ht="35.25" customHeight="1" x14ac:dyDescent="0.25">
      <c r="B11" s="119" t="s">
        <v>294</v>
      </c>
      <c r="C11" s="120"/>
      <c r="D11" s="120"/>
      <c r="E11" s="120"/>
      <c r="F11" s="120"/>
      <c r="G11" s="120"/>
      <c r="H11" s="120"/>
      <c r="I11" s="21">
        <f>SUM(I12:I13)</f>
        <v>970153.44</v>
      </c>
    </row>
    <row r="12" spans="2:12" ht="63.75" customHeight="1" x14ac:dyDescent="0.25">
      <c r="B12" s="141" t="s">
        <v>121</v>
      </c>
      <c r="C12" s="142"/>
      <c r="D12" s="5" t="s">
        <v>85</v>
      </c>
      <c r="E12" s="5">
        <v>2</v>
      </c>
      <c r="F12" s="6">
        <v>20211.53</v>
      </c>
      <c r="G12" s="5">
        <v>12</v>
      </c>
      <c r="H12" s="40" t="s">
        <v>80</v>
      </c>
      <c r="I12" s="6">
        <f>E12*F12*G12</f>
        <v>485076.72</v>
      </c>
      <c r="K12" s="2"/>
    </row>
    <row r="13" spans="2:12" ht="46.5" customHeight="1" x14ac:dyDescent="0.25">
      <c r="B13" s="141" t="s">
        <v>122</v>
      </c>
      <c r="C13" s="142"/>
      <c r="D13" s="5" t="s">
        <v>85</v>
      </c>
      <c r="E13" s="5">
        <v>2</v>
      </c>
      <c r="F13" s="6">
        <v>20211.53</v>
      </c>
      <c r="G13" s="5">
        <v>12</v>
      </c>
      <c r="H13" s="40" t="s">
        <v>80</v>
      </c>
      <c r="I13" s="6">
        <f t="shared" ref="I13" si="0">E13*F13*G13</f>
        <v>485076.72</v>
      </c>
      <c r="K13" s="2"/>
    </row>
    <row r="14" spans="2:12" ht="30" customHeight="1" x14ac:dyDescent="0.25">
      <c r="B14" s="104" t="s">
        <v>126</v>
      </c>
      <c r="C14" s="105"/>
      <c r="D14" s="105"/>
      <c r="E14" s="105"/>
      <c r="F14" s="105"/>
      <c r="G14" s="105"/>
      <c r="H14" s="105"/>
      <c r="I14" s="106"/>
    </row>
    <row r="15" spans="2:12" ht="5.25" customHeight="1" x14ac:dyDescent="0.25"/>
    <row r="16" spans="2:12" x14ac:dyDescent="0.25">
      <c r="H16" s="8"/>
      <c r="I16" s="1"/>
      <c r="L16" s="8"/>
    </row>
    <row r="17" spans="8:12" x14ac:dyDescent="0.25">
      <c r="H17" s="8"/>
      <c r="I17" s="1"/>
      <c r="L17" s="8"/>
    </row>
    <row r="18" spans="8:12" x14ac:dyDescent="0.25">
      <c r="H18" s="8"/>
      <c r="I18" s="1"/>
      <c r="L18" s="8"/>
    </row>
    <row r="19" spans="8:12" x14ac:dyDescent="0.25">
      <c r="H19" s="8"/>
      <c r="I19" s="1"/>
      <c r="L19" s="8"/>
    </row>
    <row r="20" spans="8:12" x14ac:dyDescent="0.25">
      <c r="H20" s="8"/>
      <c r="I20" s="1"/>
      <c r="L20" s="8"/>
    </row>
    <row r="21" spans="8:12" ht="9.75" customHeight="1"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sheetData>
  <mergeCells count="8">
    <mergeCell ref="B13:C13"/>
    <mergeCell ref="B14:I14"/>
    <mergeCell ref="C4:I4"/>
    <mergeCell ref="C6:I6"/>
    <mergeCell ref="C8:F8"/>
    <mergeCell ref="B10:C10"/>
    <mergeCell ref="B11:H11"/>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4240B-86F2-47B1-8E08-B5715F41F058}">
  <sheetPr>
    <pageSetUpPr fitToPage="1"/>
  </sheetPr>
  <dimension ref="B1:M41"/>
  <sheetViews>
    <sheetView showGridLines="0" topLeftCell="A4"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3.140625" style="2" bestFit="1"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3" ht="15" customHeight="1" x14ac:dyDescent="0.25"/>
    <row r="2" spans="2:13" ht="126.75" customHeight="1" x14ac:dyDescent="0.25"/>
    <row r="3" spans="2:13" ht="15" customHeight="1" x14ac:dyDescent="0.25"/>
    <row r="4" spans="2:13" ht="36.75" customHeight="1" x14ac:dyDescent="0.25">
      <c r="B4" s="26" t="s">
        <v>286</v>
      </c>
      <c r="C4" s="137" t="str">
        <f>CALENDARIZADO!C4</f>
        <v>Operación, Base y Funcionamiento</v>
      </c>
      <c r="D4" s="137"/>
      <c r="E4" s="137"/>
      <c r="F4" s="137"/>
      <c r="G4" s="137"/>
      <c r="H4" s="137"/>
      <c r="I4" s="137"/>
      <c r="M4" s="45"/>
    </row>
    <row r="5" spans="2:13" ht="9.9499999999999993" customHeight="1" x14ac:dyDescent="0.25">
      <c r="B5" s="28"/>
    </row>
    <row r="6" spans="2:13" ht="27" customHeight="1" x14ac:dyDescent="0.25">
      <c r="B6" s="26" t="s">
        <v>0</v>
      </c>
      <c r="C6" s="99" t="s">
        <v>44</v>
      </c>
      <c r="D6" s="99"/>
      <c r="E6" s="99"/>
      <c r="F6" s="99"/>
      <c r="G6" s="99"/>
      <c r="H6" s="99"/>
      <c r="I6" s="99"/>
    </row>
    <row r="7" spans="2:13" ht="9.9499999999999993" customHeight="1" x14ac:dyDescent="0.25">
      <c r="B7" s="28"/>
    </row>
    <row r="8" spans="2:13" ht="27" customHeight="1" x14ac:dyDescent="0.25">
      <c r="B8" s="26" t="s">
        <v>1</v>
      </c>
      <c r="C8" s="130" t="s">
        <v>75</v>
      </c>
      <c r="D8" s="130"/>
      <c r="E8" s="130"/>
      <c r="F8" s="130"/>
      <c r="H8" s="26" t="s">
        <v>2</v>
      </c>
      <c r="I8" s="29">
        <f>I11</f>
        <v>1000000</v>
      </c>
    </row>
    <row r="9" spans="2:13" ht="9.9499999999999993" customHeight="1" x14ac:dyDescent="0.25"/>
    <row r="10" spans="2:13" s="3" customFormat="1" ht="42.75" customHeight="1" x14ac:dyDescent="0.25">
      <c r="B10" s="100" t="s">
        <v>9</v>
      </c>
      <c r="C10" s="101"/>
      <c r="D10" s="17" t="s">
        <v>4</v>
      </c>
      <c r="E10" s="17" t="s">
        <v>7</v>
      </c>
      <c r="F10" s="17" t="s">
        <v>6</v>
      </c>
      <c r="G10" s="17" t="s">
        <v>10</v>
      </c>
      <c r="H10" s="17" t="s">
        <v>5</v>
      </c>
      <c r="I10" s="18" t="s">
        <v>2</v>
      </c>
      <c r="J10" s="10"/>
    </row>
    <row r="11" spans="2:13" s="3" customFormat="1" ht="24.75" customHeight="1" x14ac:dyDescent="0.25">
      <c r="B11" s="119" t="s">
        <v>294</v>
      </c>
      <c r="C11" s="120"/>
      <c r="D11" s="120"/>
      <c r="E11" s="120"/>
      <c r="F11" s="120"/>
      <c r="G11" s="120"/>
      <c r="H11" s="120"/>
      <c r="I11" s="21">
        <f>SUM(I12:I12)</f>
        <v>1000000</v>
      </c>
    </row>
    <row r="12" spans="2:13" ht="65.25" customHeight="1" x14ac:dyDescent="0.25">
      <c r="B12" s="131" t="s">
        <v>123</v>
      </c>
      <c r="C12" s="132"/>
      <c r="D12" s="5" t="s">
        <v>85</v>
      </c>
      <c r="E12" s="5">
        <v>1</v>
      </c>
      <c r="F12" s="6">
        <v>1000000</v>
      </c>
      <c r="G12" s="5">
        <v>1</v>
      </c>
      <c r="H12" s="7" t="s">
        <v>136</v>
      </c>
      <c r="I12" s="6">
        <f>E12*F12*G12</f>
        <v>1000000</v>
      </c>
      <c r="K12" s="2"/>
    </row>
    <row r="13" spans="2:13" ht="30" customHeight="1" x14ac:dyDescent="0.25">
      <c r="B13" s="104" t="s">
        <v>347</v>
      </c>
      <c r="C13" s="105"/>
      <c r="D13" s="105"/>
      <c r="E13" s="105"/>
      <c r="F13" s="105"/>
      <c r="G13" s="105"/>
      <c r="H13" s="105"/>
      <c r="I13" s="106"/>
    </row>
    <row r="14" spans="2:13" ht="5.25" customHeight="1" x14ac:dyDescent="0.25"/>
    <row r="15" spans="2:13" x14ac:dyDescent="0.25">
      <c r="H15" s="8"/>
      <c r="I15" s="1"/>
      <c r="L15" s="8"/>
    </row>
    <row r="16" spans="2:13" x14ac:dyDescent="0.25">
      <c r="H16" s="8"/>
      <c r="I16" s="1"/>
      <c r="L16" s="8"/>
    </row>
    <row r="17" spans="8:12" x14ac:dyDescent="0.25">
      <c r="H17" s="8"/>
      <c r="I17" s="1"/>
      <c r="L17" s="8"/>
    </row>
    <row r="18" spans="8:12" x14ac:dyDescent="0.25">
      <c r="H18" s="8"/>
      <c r="I18" s="1"/>
      <c r="L18" s="8"/>
    </row>
    <row r="19" spans="8:12" x14ac:dyDescent="0.25">
      <c r="H19" s="8"/>
      <c r="I19" s="1"/>
      <c r="L19" s="8"/>
    </row>
    <row r="20" spans="8:12" x14ac:dyDescent="0.25">
      <c r="H20" s="8"/>
      <c r="I20" s="1"/>
      <c r="L20" s="8"/>
    </row>
    <row r="21" spans="8:12"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row r="40" spans="8:12" x14ac:dyDescent="0.25">
      <c r="H40" s="8"/>
      <c r="I40" s="1"/>
      <c r="L40" s="8"/>
    </row>
    <row r="41" spans="8:12" x14ac:dyDescent="0.25">
      <c r="H41" s="8"/>
      <c r="I41" s="1"/>
      <c r="L41" s="8"/>
    </row>
  </sheetData>
  <mergeCells count="7">
    <mergeCell ref="B13:I13"/>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1" fitToHeight="0" orientation="portrait" r:id="rId1"/>
  <headerFooter>
    <oddFooter>&amp;R&amp;P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C102-84EF-4977-9878-07EBDF04745B}">
  <sheetPr>
    <pageSetUpPr fitToPage="1"/>
  </sheetPr>
  <dimension ref="B1:L39"/>
  <sheetViews>
    <sheetView showGridLines="0" zoomScaleNormal="100" zoomScaleSheetLayoutView="85" workbookViewId="0">
      <selection activeCell="C6" sqref="C6:I6"/>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26" t="s">
        <v>286</v>
      </c>
      <c r="C4" s="137" t="str">
        <f>CALENDARIZADO!C4</f>
        <v>Operación, Base y Funcionamiento</v>
      </c>
      <c r="D4" s="137"/>
      <c r="E4" s="137"/>
      <c r="F4" s="137"/>
      <c r="G4" s="137"/>
      <c r="H4" s="137"/>
      <c r="I4" s="137"/>
      <c r="L4" s="45"/>
    </row>
    <row r="5" spans="2:12" ht="9.9499999999999993" customHeight="1" x14ac:dyDescent="0.25">
      <c r="B5" s="28"/>
    </row>
    <row r="6" spans="2:12" ht="27" customHeight="1" x14ac:dyDescent="0.25">
      <c r="B6" s="26" t="s">
        <v>0</v>
      </c>
      <c r="C6" s="99" t="s">
        <v>44</v>
      </c>
      <c r="D6" s="99"/>
      <c r="E6" s="99"/>
      <c r="F6" s="99"/>
      <c r="G6" s="99"/>
      <c r="H6" s="99"/>
      <c r="I6" s="99"/>
    </row>
    <row r="7" spans="2:12" ht="9.9499999999999993" customHeight="1" x14ac:dyDescent="0.25">
      <c r="B7" s="28"/>
    </row>
    <row r="8" spans="2:12" ht="27" customHeight="1" x14ac:dyDescent="0.25">
      <c r="B8" s="26" t="s">
        <v>1</v>
      </c>
      <c r="C8" s="130" t="s">
        <v>124</v>
      </c>
      <c r="D8" s="130"/>
      <c r="E8" s="130"/>
      <c r="F8" s="130"/>
      <c r="H8" s="26" t="s">
        <v>2</v>
      </c>
      <c r="I8" s="29">
        <f>I11</f>
        <v>528000</v>
      </c>
      <c r="K8" s="33"/>
      <c r="L8" s="33"/>
    </row>
    <row r="9" spans="2:12" ht="9.9499999999999993" customHeight="1" x14ac:dyDescent="0.25"/>
    <row r="10" spans="2:12" s="3" customFormat="1" ht="42.75" customHeight="1" x14ac:dyDescent="0.25">
      <c r="B10" s="100" t="s">
        <v>9</v>
      </c>
      <c r="C10" s="101"/>
      <c r="D10" s="17" t="s">
        <v>4</v>
      </c>
      <c r="E10" s="17" t="s">
        <v>7</v>
      </c>
      <c r="F10" s="17" t="s">
        <v>6</v>
      </c>
      <c r="G10" s="17" t="s">
        <v>10</v>
      </c>
      <c r="H10" s="17" t="s">
        <v>5</v>
      </c>
      <c r="I10" s="18" t="s">
        <v>2</v>
      </c>
      <c r="J10" s="10"/>
    </row>
    <row r="11" spans="2:12" s="3" customFormat="1" ht="36" customHeight="1" x14ac:dyDescent="0.25">
      <c r="B11" s="119" t="s">
        <v>294</v>
      </c>
      <c r="C11" s="120"/>
      <c r="D11" s="120"/>
      <c r="E11" s="120"/>
      <c r="F11" s="120"/>
      <c r="G11" s="120"/>
      <c r="H11" s="120"/>
      <c r="I11" s="21">
        <f>SUM(I12:I13)</f>
        <v>528000</v>
      </c>
    </row>
    <row r="12" spans="2:12" ht="63.75" customHeight="1" x14ac:dyDescent="0.25">
      <c r="B12" s="141" t="s">
        <v>127</v>
      </c>
      <c r="C12" s="142"/>
      <c r="D12" s="5" t="s">
        <v>85</v>
      </c>
      <c r="E12" s="5">
        <v>2</v>
      </c>
      <c r="F12" s="6">
        <v>11000</v>
      </c>
      <c r="G12" s="5">
        <v>12</v>
      </c>
      <c r="H12" s="40" t="s">
        <v>80</v>
      </c>
      <c r="I12" s="6">
        <f>E12*F12*G12</f>
        <v>264000</v>
      </c>
      <c r="K12" s="2"/>
    </row>
    <row r="13" spans="2:12" ht="46.5" customHeight="1" x14ac:dyDescent="0.25">
      <c r="B13" s="141" t="s">
        <v>128</v>
      </c>
      <c r="C13" s="142"/>
      <c r="D13" s="5" t="s">
        <v>85</v>
      </c>
      <c r="E13" s="5">
        <v>2</v>
      </c>
      <c r="F13" s="6">
        <v>11000</v>
      </c>
      <c r="G13" s="5">
        <v>12</v>
      </c>
      <c r="H13" s="40" t="s">
        <v>80</v>
      </c>
      <c r="I13" s="6">
        <f t="shared" ref="I13" si="0">E13*F13*G13</f>
        <v>264000</v>
      </c>
      <c r="K13" s="2"/>
    </row>
    <row r="14" spans="2:12" ht="30" customHeight="1" x14ac:dyDescent="0.25">
      <c r="B14" s="104" t="s">
        <v>129</v>
      </c>
      <c r="C14" s="105"/>
      <c r="D14" s="105"/>
      <c r="E14" s="105"/>
      <c r="F14" s="105"/>
      <c r="G14" s="105"/>
      <c r="H14" s="105"/>
      <c r="I14" s="106"/>
    </row>
    <row r="15" spans="2:12" ht="5.25" customHeight="1" x14ac:dyDescent="0.25"/>
    <row r="16" spans="2:12" x14ac:dyDescent="0.25">
      <c r="H16" s="8"/>
      <c r="I16" s="1"/>
      <c r="L16" s="8"/>
    </row>
    <row r="17" spans="8:12" x14ac:dyDescent="0.25">
      <c r="H17" s="8"/>
      <c r="I17" s="1"/>
      <c r="L17" s="8"/>
    </row>
    <row r="18" spans="8:12" x14ac:dyDescent="0.25">
      <c r="H18" s="8"/>
      <c r="I18" s="1"/>
      <c r="L18" s="8"/>
    </row>
    <row r="19" spans="8:12" x14ac:dyDescent="0.25">
      <c r="H19" s="8"/>
      <c r="I19" s="1"/>
      <c r="L19" s="8"/>
    </row>
    <row r="20" spans="8:12" x14ac:dyDescent="0.25">
      <c r="H20" s="8"/>
      <c r="I20" s="1"/>
      <c r="L20" s="8"/>
    </row>
    <row r="21" spans="8:12" ht="8.25" customHeight="1"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sheetData>
  <mergeCells count="8">
    <mergeCell ref="B13:C13"/>
    <mergeCell ref="B14:I14"/>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E41E2-1F19-44C8-918F-D21E445B0035}">
  <sheetPr>
    <pageSetUpPr fitToPage="1"/>
  </sheetPr>
  <dimension ref="B1:L30"/>
  <sheetViews>
    <sheetView showGridLines="0" topLeftCell="A19" zoomScale="85" zoomScaleNormal="85" zoomScaleSheetLayoutView="85" workbookViewId="0">
      <selection activeCell="F26" sqref="F26"/>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26" t="s">
        <v>286</v>
      </c>
      <c r="C4" s="137" t="str">
        <f>CALENDARIZADO!C4</f>
        <v>Operación, Base y Funcionamiento</v>
      </c>
      <c r="D4" s="137"/>
      <c r="E4" s="137"/>
      <c r="F4" s="137"/>
      <c r="G4" s="137"/>
      <c r="H4" s="137"/>
      <c r="I4" s="137"/>
      <c r="L4" s="45"/>
    </row>
    <row r="5" spans="2:12" ht="9.9499999999999993" customHeight="1" x14ac:dyDescent="0.25">
      <c r="B5" s="28"/>
    </row>
    <row r="6" spans="2:12" ht="27" customHeight="1" x14ac:dyDescent="0.25">
      <c r="B6" s="26" t="s">
        <v>0</v>
      </c>
      <c r="C6" s="99" t="s">
        <v>44</v>
      </c>
      <c r="D6" s="99"/>
      <c r="E6" s="99"/>
      <c r="F6" s="99"/>
      <c r="G6" s="99"/>
      <c r="H6" s="99"/>
      <c r="I6" s="99"/>
    </row>
    <row r="7" spans="2:12" ht="9.9499999999999993" customHeight="1" x14ac:dyDescent="0.25">
      <c r="B7" s="28"/>
    </row>
    <row r="8" spans="2:12" ht="27" customHeight="1" x14ac:dyDescent="0.25">
      <c r="B8" s="26" t="s">
        <v>1</v>
      </c>
      <c r="C8" s="130" t="s">
        <v>389</v>
      </c>
      <c r="D8" s="130"/>
      <c r="E8" s="130"/>
      <c r="F8" s="130"/>
      <c r="H8" s="26" t="s">
        <v>2</v>
      </c>
      <c r="I8" s="29">
        <f>I11+I15+I19</f>
        <v>11500</v>
      </c>
      <c r="K8" s="33"/>
      <c r="L8" s="33"/>
    </row>
    <row r="9" spans="2:12" ht="9.9499999999999993" customHeight="1" x14ac:dyDescent="0.25"/>
    <row r="10" spans="2:12" s="3" customFormat="1" ht="42.75" customHeight="1" x14ac:dyDescent="0.25">
      <c r="B10" s="100" t="s">
        <v>9</v>
      </c>
      <c r="C10" s="101"/>
      <c r="D10" s="17" t="s">
        <v>4</v>
      </c>
      <c r="E10" s="17" t="s">
        <v>7</v>
      </c>
      <c r="F10" s="17" t="s">
        <v>6</v>
      </c>
      <c r="G10" s="17" t="s">
        <v>10</v>
      </c>
      <c r="H10" s="17" t="s">
        <v>5</v>
      </c>
      <c r="I10" s="18" t="s">
        <v>2</v>
      </c>
      <c r="J10" s="10"/>
    </row>
    <row r="11" spans="2:12" s="3" customFormat="1" ht="36" customHeight="1" x14ac:dyDescent="0.25">
      <c r="B11" s="119" t="s">
        <v>294</v>
      </c>
      <c r="C11" s="120"/>
      <c r="D11" s="120"/>
      <c r="E11" s="120"/>
      <c r="F11" s="120"/>
      <c r="G11" s="120"/>
      <c r="H11" s="120"/>
      <c r="I11" s="21">
        <f>SUM(I12:I12)</f>
        <v>3000</v>
      </c>
    </row>
    <row r="12" spans="2:12" ht="63.75" customHeight="1" x14ac:dyDescent="0.25">
      <c r="B12" s="141" t="s">
        <v>391</v>
      </c>
      <c r="C12" s="142"/>
      <c r="D12" s="96" t="s">
        <v>85</v>
      </c>
      <c r="E12" s="96">
        <v>2</v>
      </c>
      <c r="F12" s="6">
        <v>1500</v>
      </c>
      <c r="G12" s="96">
        <v>1</v>
      </c>
      <c r="H12" s="40" t="s">
        <v>392</v>
      </c>
      <c r="I12" s="6">
        <f>E12*F12*G12</f>
        <v>3000</v>
      </c>
      <c r="K12" s="2"/>
    </row>
    <row r="13" spans="2:12" ht="30" customHeight="1" x14ac:dyDescent="0.25">
      <c r="B13" s="104" t="s">
        <v>129</v>
      </c>
      <c r="C13" s="105"/>
      <c r="D13" s="105"/>
      <c r="E13" s="105"/>
      <c r="F13" s="105"/>
      <c r="G13" s="105"/>
      <c r="H13" s="105"/>
      <c r="I13" s="106"/>
    </row>
    <row r="14" spans="2:12" ht="5.25" customHeight="1" x14ac:dyDescent="0.25"/>
    <row r="15" spans="2:12" s="3" customFormat="1" ht="36" customHeight="1" x14ac:dyDescent="0.25">
      <c r="B15" s="119" t="s">
        <v>393</v>
      </c>
      <c r="C15" s="120"/>
      <c r="D15" s="120"/>
      <c r="E15" s="120"/>
      <c r="F15" s="120"/>
      <c r="G15" s="120"/>
      <c r="H15" s="120"/>
      <c r="I15" s="21">
        <f>SUM(I16:I16)</f>
        <v>3000</v>
      </c>
    </row>
    <row r="16" spans="2:12" ht="63.75" customHeight="1" x14ac:dyDescent="0.25">
      <c r="B16" s="141" t="s">
        <v>390</v>
      </c>
      <c r="C16" s="142"/>
      <c r="D16" s="96" t="s">
        <v>85</v>
      </c>
      <c r="E16" s="96">
        <v>2</v>
      </c>
      <c r="F16" s="6">
        <v>1500</v>
      </c>
      <c r="G16" s="96">
        <v>1</v>
      </c>
      <c r="H16" s="40" t="s">
        <v>78</v>
      </c>
      <c r="I16" s="6">
        <f>E16*F16*G16</f>
        <v>3000</v>
      </c>
      <c r="K16" s="2"/>
    </row>
    <row r="17" spans="2:12" ht="30" customHeight="1" x14ac:dyDescent="0.25">
      <c r="B17" s="104" t="s">
        <v>394</v>
      </c>
      <c r="C17" s="105"/>
      <c r="D17" s="105"/>
      <c r="E17" s="105"/>
      <c r="F17" s="105"/>
      <c r="G17" s="105"/>
      <c r="H17" s="105"/>
      <c r="I17" s="106"/>
    </row>
    <row r="18" spans="2:12" x14ac:dyDescent="0.25">
      <c r="H18" s="8"/>
      <c r="I18" s="1"/>
      <c r="L18" s="8"/>
    </row>
    <row r="19" spans="2:12" s="3" customFormat="1" ht="36" customHeight="1" x14ac:dyDescent="0.25">
      <c r="B19" s="119" t="s">
        <v>395</v>
      </c>
      <c r="C19" s="120"/>
      <c r="D19" s="120"/>
      <c r="E19" s="120"/>
      <c r="F19" s="120"/>
      <c r="G19" s="120"/>
      <c r="H19" s="120"/>
      <c r="I19" s="21">
        <f>SUM(I20:I20)</f>
        <v>5500</v>
      </c>
    </row>
    <row r="20" spans="2:12" ht="63.75" customHeight="1" x14ac:dyDescent="0.25">
      <c r="B20" s="141" t="s">
        <v>396</v>
      </c>
      <c r="C20" s="142"/>
      <c r="D20" s="97" t="s">
        <v>397</v>
      </c>
      <c r="E20" s="97">
        <v>100</v>
      </c>
      <c r="F20" s="6">
        <v>55</v>
      </c>
      <c r="G20" s="97">
        <v>1</v>
      </c>
      <c r="H20" s="40" t="s">
        <v>399</v>
      </c>
      <c r="I20" s="6">
        <f>E20*F20*G20</f>
        <v>5500</v>
      </c>
      <c r="K20" s="2"/>
    </row>
    <row r="21" spans="2:12" ht="75.75" customHeight="1" x14ac:dyDescent="0.25">
      <c r="B21" s="104" t="s">
        <v>398</v>
      </c>
      <c r="C21" s="105"/>
      <c r="D21" s="105"/>
      <c r="E21" s="105"/>
      <c r="F21" s="105"/>
      <c r="G21" s="105"/>
      <c r="H21" s="105"/>
      <c r="I21" s="106"/>
    </row>
    <row r="22" spans="2:12" x14ac:dyDescent="0.25">
      <c r="H22" s="8"/>
      <c r="I22" s="1"/>
      <c r="L22" s="8"/>
    </row>
    <row r="23" spans="2:12" x14ac:dyDescent="0.25">
      <c r="H23" s="8"/>
      <c r="I23" s="1"/>
      <c r="L23" s="8"/>
    </row>
    <row r="24" spans="2:12" x14ac:dyDescent="0.25">
      <c r="H24" s="8"/>
      <c r="I24" s="1"/>
      <c r="L24" s="8"/>
    </row>
    <row r="25" spans="2:12" x14ac:dyDescent="0.25">
      <c r="H25" s="8"/>
      <c r="I25" s="1"/>
      <c r="L25" s="8"/>
    </row>
    <row r="26" spans="2:12" x14ac:dyDescent="0.25">
      <c r="H26" s="8"/>
      <c r="I26" s="1"/>
      <c r="L26" s="8"/>
    </row>
    <row r="27" spans="2:12" x14ac:dyDescent="0.25">
      <c r="H27" s="8"/>
      <c r="I27" s="1"/>
      <c r="L27" s="8"/>
    </row>
    <row r="28" spans="2:12" x14ac:dyDescent="0.25">
      <c r="H28" s="8"/>
      <c r="I28" s="1"/>
      <c r="L28" s="8"/>
    </row>
    <row r="29" spans="2:12" x14ac:dyDescent="0.25">
      <c r="H29" s="8"/>
      <c r="I29" s="1"/>
      <c r="L29" s="8"/>
    </row>
    <row r="30" spans="2:12" x14ac:dyDescent="0.25">
      <c r="H30" s="8"/>
      <c r="I30" s="1"/>
      <c r="L30" s="8"/>
    </row>
  </sheetData>
  <mergeCells count="13">
    <mergeCell ref="B12:C12"/>
    <mergeCell ref="C4:I4"/>
    <mergeCell ref="C6:I6"/>
    <mergeCell ref="C8:F8"/>
    <mergeCell ref="B10:C10"/>
    <mergeCell ref="B11:H11"/>
    <mergeCell ref="B19:H19"/>
    <mergeCell ref="B20:C20"/>
    <mergeCell ref="B21:I21"/>
    <mergeCell ref="B13:I13"/>
    <mergeCell ref="B15:H15"/>
    <mergeCell ref="B16:C16"/>
    <mergeCell ref="B17:I17"/>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4AFEB-7DF0-43E8-B4AD-B5C25E2D893D}">
  <sheetPr>
    <pageSetUpPr fitToPage="1"/>
  </sheetPr>
  <dimension ref="B1:M41"/>
  <sheetViews>
    <sheetView showGridLines="0" zoomScaleNormal="100" zoomScaleSheetLayoutView="85" workbookViewId="0">
      <selection activeCell="C4" sqref="C4:I4"/>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3" ht="15" customHeight="1" x14ac:dyDescent="0.25"/>
    <row r="2" spans="2:13" ht="126.75" customHeight="1" x14ac:dyDescent="0.25"/>
    <row r="3" spans="2:13" ht="15" customHeight="1" x14ac:dyDescent="0.25"/>
    <row r="4" spans="2:13" ht="36.75" customHeight="1" x14ac:dyDescent="0.25">
      <c r="B4" s="26" t="s">
        <v>286</v>
      </c>
      <c r="C4" s="137" t="str">
        <f>CALENDARIZADO!C4</f>
        <v>Operación, Base y Funcionamiento</v>
      </c>
      <c r="D4" s="137"/>
      <c r="E4" s="137"/>
      <c r="F4" s="137"/>
      <c r="G4" s="137"/>
      <c r="H4" s="137"/>
      <c r="I4" s="137"/>
      <c r="M4" s="45"/>
    </row>
    <row r="5" spans="2:13" ht="9.9499999999999993" customHeight="1" x14ac:dyDescent="0.25">
      <c r="B5" s="28"/>
    </row>
    <row r="6" spans="2:13" ht="27" customHeight="1" x14ac:dyDescent="0.25">
      <c r="B6" s="26" t="s">
        <v>0</v>
      </c>
      <c r="C6" s="99" t="s">
        <v>44</v>
      </c>
      <c r="D6" s="99"/>
      <c r="E6" s="99"/>
      <c r="F6" s="99"/>
      <c r="G6" s="99"/>
      <c r="H6" s="99"/>
      <c r="I6" s="99"/>
    </row>
    <row r="7" spans="2:13" ht="9.9499999999999993" customHeight="1" x14ac:dyDescent="0.25">
      <c r="B7" s="28"/>
    </row>
    <row r="8" spans="2:13" ht="27" customHeight="1" x14ac:dyDescent="0.25">
      <c r="B8" s="26" t="s">
        <v>1</v>
      </c>
      <c r="C8" s="130" t="s">
        <v>385</v>
      </c>
      <c r="D8" s="130"/>
      <c r="E8" s="130"/>
      <c r="F8" s="130"/>
      <c r="H8" s="26" t="s">
        <v>2</v>
      </c>
      <c r="I8" s="29">
        <f>I11</f>
        <v>60000</v>
      </c>
    </row>
    <row r="9" spans="2:13" ht="9.9499999999999993" customHeight="1" x14ac:dyDescent="0.25"/>
    <row r="10" spans="2:13" s="3" customFormat="1" ht="42.75" customHeight="1" x14ac:dyDescent="0.25">
      <c r="B10" s="100" t="s">
        <v>9</v>
      </c>
      <c r="C10" s="101"/>
      <c r="D10" s="17" t="s">
        <v>4</v>
      </c>
      <c r="E10" s="17" t="s">
        <v>7</v>
      </c>
      <c r="F10" s="17" t="s">
        <v>6</v>
      </c>
      <c r="G10" s="17" t="s">
        <v>10</v>
      </c>
      <c r="H10" s="17" t="s">
        <v>5</v>
      </c>
      <c r="I10" s="18" t="s">
        <v>2</v>
      </c>
      <c r="J10" s="10"/>
    </row>
    <row r="11" spans="2:13" s="3" customFormat="1" ht="33" customHeight="1" x14ac:dyDescent="0.25">
      <c r="B11" s="119" t="s">
        <v>294</v>
      </c>
      <c r="C11" s="120"/>
      <c r="D11" s="120"/>
      <c r="E11" s="120"/>
      <c r="F11" s="120"/>
      <c r="G11" s="120"/>
      <c r="H11" s="120"/>
      <c r="I11" s="21">
        <f>SUM(I12:I12)</f>
        <v>60000</v>
      </c>
    </row>
    <row r="12" spans="2:13" ht="65.25" customHeight="1" x14ac:dyDescent="0.25">
      <c r="B12" s="102" t="s">
        <v>381</v>
      </c>
      <c r="C12" s="103"/>
      <c r="D12" s="5" t="s">
        <v>85</v>
      </c>
      <c r="E12" s="5">
        <v>6</v>
      </c>
      <c r="F12" s="6">
        <v>10000</v>
      </c>
      <c r="G12" s="5">
        <v>1</v>
      </c>
      <c r="H12" s="40" t="s">
        <v>78</v>
      </c>
      <c r="I12" s="6">
        <f>E12*F12*G12</f>
        <v>60000</v>
      </c>
      <c r="K12" s="2"/>
    </row>
    <row r="13" spans="2:13" ht="32.25" customHeight="1" x14ac:dyDescent="0.25">
      <c r="B13" s="104" t="s">
        <v>285</v>
      </c>
      <c r="C13" s="105"/>
      <c r="D13" s="105"/>
      <c r="E13" s="105"/>
      <c r="F13" s="105"/>
      <c r="G13" s="105"/>
      <c r="H13" s="105"/>
      <c r="I13" s="106"/>
    </row>
    <row r="14" spans="2:13" ht="5.25" customHeight="1" x14ac:dyDescent="0.25"/>
    <row r="15" spans="2:13" x14ac:dyDescent="0.25">
      <c r="H15" s="8"/>
      <c r="I15" s="1"/>
      <c r="L15" s="8"/>
    </row>
    <row r="16" spans="2:13" x14ac:dyDescent="0.25">
      <c r="H16" s="8"/>
      <c r="I16" s="1"/>
      <c r="L16" s="8"/>
    </row>
    <row r="17" spans="8:12" x14ac:dyDescent="0.25">
      <c r="H17" s="8"/>
      <c r="I17" s="1"/>
      <c r="L17" s="8"/>
    </row>
    <row r="18" spans="8:12" x14ac:dyDescent="0.25">
      <c r="H18" s="8"/>
      <c r="I18" s="1"/>
      <c r="L18" s="8"/>
    </row>
    <row r="19" spans="8:12" x14ac:dyDescent="0.25">
      <c r="H19" s="8"/>
      <c r="I19" s="1"/>
      <c r="L19" s="8"/>
    </row>
    <row r="20" spans="8:12" x14ac:dyDescent="0.25">
      <c r="H20" s="8"/>
      <c r="I20" s="1"/>
      <c r="L20" s="8"/>
    </row>
    <row r="21" spans="8:12" ht="11.25" customHeight="1"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row r="40" spans="8:12" x14ac:dyDescent="0.25">
      <c r="H40" s="8"/>
      <c r="I40" s="1"/>
      <c r="L40" s="8"/>
    </row>
    <row r="41" spans="8:12" x14ac:dyDescent="0.25">
      <c r="H41" s="8"/>
      <c r="I41" s="1"/>
      <c r="L41" s="8"/>
    </row>
  </sheetData>
  <mergeCells count="7">
    <mergeCell ref="B12:C12"/>
    <mergeCell ref="B13:I13"/>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99DD8-F21F-47A6-84FB-570D5D8CE37E}">
  <sheetPr>
    <pageSetUpPr fitToPage="1"/>
  </sheetPr>
  <dimension ref="B1:L40"/>
  <sheetViews>
    <sheetView showGridLines="0" topLeftCell="A4" zoomScaleNormal="100" zoomScaleSheetLayoutView="85" workbookViewId="0">
      <selection activeCell="I8" sqref="I8"/>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26" t="s">
        <v>286</v>
      </c>
      <c r="C4" s="137" t="str">
        <f>CALENDARIZADO!C4</f>
        <v>Operación, Base y Funcionamiento</v>
      </c>
      <c r="D4" s="137"/>
      <c r="E4" s="137"/>
      <c r="F4" s="137"/>
      <c r="G4" s="137"/>
      <c r="H4" s="137"/>
      <c r="I4" s="137"/>
      <c r="L4" s="45"/>
    </row>
    <row r="5" spans="2:12" ht="9.9499999999999993" customHeight="1" x14ac:dyDescent="0.25">
      <c r="B5" s="28"/>
    </row>
    <row r="6" spans="2:12" ht="27" customHeight="1" x14ac:dyDescent="0.25">
      <c r="B6" s="26" t="s">
        <v>0</v>
      </c>
      <c r="C6" s="99" t="s">
        <v>44</v>
      </c>
      <c r="D6" s="99"/>
      <c r="E6" s="99"/>
      <c r="F6" s="99"/>
      <c r="G6" s="99"/>
      <c r="H6" s="99"/>
      <c r="I6" s="99"/>
    </row>
    <row r="7" spans="2:12" ht="9.9499999999999993" customHeight="1" x14ac:dyDescent="0.25">
      <c r="B7" s="28"/>
    </row>
    <row r="8" spans="2:12" ht="27" customHeight="1" x14ac:dyDescent="0.25">
      <c r="B8" s="26" t="s">
        <v>1</v>
      </c>
      <c r="C8" s="130" t="s">
        <v>47</v>
      </c>
      <c r="D8" s="130"/>
      <c r="E8" s="130"/>
      <c r="F8" s="130"/>
      <c r="H8" s="26" t="s">
        <v>2</v>
      </c>
      <c r="I8" s="29">
        <f>I11</f>
        <v>408000</v>
      </c>
      <c r="K8" s="33"/>
    </row>
    <row r="9" spans="2:12" ht="9.9499999999999993" customHeight="1" x14ac:dyDescent="0.25">
      <c r="L9" s="33"/>
    </row>
    <row r="10" spans="2:12" s="3" customFormat="1" ht="42.75" customHeight="1" x14ac:dyDescent="0.25">
      <c r="B10" s="100" t="s">
        <v>9</v>
      </c>
      <c r="C10" s="101"/>
      <c r="D10" s="17" t="s">
        <v>4</v>
      </c>
      <c r="E10" s="17" t="s">
        <v>7</v>
      </c>
      <c r="F10" s="17" t="s">
        <v>6</v>
      </c>
      <c r="G10" s="17" t="s">
        <v>10</v>
      </c>
      <c r="H10" s="17" t="s">
        <v>5</v>
      </c>
      <c r="I10" s="18" t="s">
        <v>2</v>
      </c>
      <c r="J10" s="10"/>
    </row>
    <row r="11" spans="2:12" s="3" customFormat="1" ht="30" customHeight="1" x14ac:dyDescent="0.25">
      <c r="B11" s="119" t="s">
        <v>294</v>
      </c>
      <c r="C11" s="120"/>
      <c r="D11" s="120"/>
      <c r="E11" s="120"/>
      <c r="F11" s="120"/>
      <c r="G11" s="120"/>
      <c r="H11" s="120"/>
      <c r="I11" s="21">
        <f>SUM(I12:I14)</f>
        <v>408000</v>
      </c>
    </row>
    <row r="12" spans="2:12" ht="32.25" customHeight="1" x14ac:dyDescent="0.25">
      <c r="B12" s="102" t="s">
        <v>131</v>
      </c>
      <c r="C12" s="103"/>
      <c r="D12" s="5" t="s">
        <v>134</v>
      </c>
      <c r="E12" s="5">
        <v>1</v>
      </c>
      <c r="F12" s="6">
        <v>2000</v>
      </c>
      <c r="G12" s="5">
        <v>12</v>
      </c>
      <c r="H12" s="40" t="s">
        <v>80</v>
      </c>
      <c r="I12" s="6">
        <f>E12*F12*G12</f>
        <v>24000</v>
      </c>
      <c r="K12" s="2"/>
    </row>
    <row r="13" spans="2:12" ht="33" customHeight="1" x14ac:dyDescent="0.25">
      <c r="B13" s="102" t="s">
        <v>132</v>
      </c>
      <c r="C13" s="103"/>
      <c r="D13" s="5" t="s">
        <v>134</v>
      </c>
      <c r="E13" s="5">
        <v>6</v>
      </c>
      <c r="F13" s="6">
        <v>5000</v>
      </c>
      <c r="G13" s="5">
        <v>12</v>
      </c>
      <c r="H13" s="40" t="s">
        <v>80</v>
      </c>
      <c r="I13" s="6">
        <f t="shared" ref="I13:I14" si="0">E13*F13*G13</f>
        <v>360000</v>
      </c>
      <c r="K13" s="2"/>
      <c r="L13" s="33"/>
    </row>
    <row r="14" spans="2:12" ht="30" customHeight="1" x14ac:dyDescent="0.25">
      <c r="B14" s="102" t="s">
        <v>133</v>
      </c>
      <c r="C14" s="103"/>
      <c r="D14" s="5" t="s">
        <v>134</v>
      </c>
      <c r="E14" s="5">
        <v>1</v>
      </c>
      <c r="F14" s="6">
        <v>2000</v>
      </c>
      <c r="G14" s="5">
        <v>12</v>
      </c>
      <c r="H14" s="40" t="s">
        <v>80</v>
      </c>
      <c r="I14" s="6">
        <f t="shared" si="0"/>
        <v>24000</v>
      </c>
      <c r="L14" s="33"/>
    </row>
    <row r="15" spans="2:12" ht="30" customHeight="1" x14ac:dyDescent="0.25">
      <c r="B15" s="104" t="s">
        <v>135</v>
      </c>
      <c r="C15" s="105"/>
      <c r="D15" s="105"/>
      <c r="E15" s="105"/>
      <c r="F15" s="105"/>
      <c r="G15" s="105"/>
      <c r="H15" s="105"/>
      <c r="I15" s="106"/>
    </row>
    <row r="16" spans="2:12" ht="5.25" customHeight="1" x14ac:dyDescent="0.25"/>
    <row r="17" spans="8:12" x14ac:dyDescent="0.25">
      <c r="H17" s="8"/>
      <c r="I17" s="1"/>
      <c r="L17" s="8"/>
    </row>
    <row r="18" spans="8:12" x14ac:dyDescent="0.25">
      <c r="H18" s="8"/>
      <c r="I18" s="1"/>
      <c r="L18" s="8"/>
    </row>
    <row r="19" spans="8:12" x14ac:dyDescent="0.25">
      <c r="H19" s="8"/>
      <c r="I19" s="1"/>
      <c r="L19" s="8"/>
    </row>
    <row r="20" spans="8:12" x14ac:dyDescent="0.25">
      <c r="H20" s="8"/>
      <c r="I20" s="1"/>
      <c r="L20" s="8"/>
    </row>
    <row r="21" spans="8:12" x14ac:dyDescent="0.25">
      <c r="H21" s="8"/>
      <c r="I21" s="1"/>
      <c r="L21" s="8"/>
    </row>
    <row r="22" spans="8:12" x14ac:dyDescent="0.25">
      <c r="H22" s="8"/>
      <c r="I22" s="1"/>
      <c r="L22" s="8"/>
    </row>
    <row r="23" spans="8:12" x14ac:dyDescent="0.25">
      <c r="H23" s="8"/>
      <c r="I23" s="1"/>
      <c r="L23" s="8"/>
    </row>
    <row r="24" spans="8:12" x14ac:dyDescent="0.25">
      <c r="H24" s="8"/>
      <c r="I24" s="1"/>
      <c r="L24" s="8"/>
    </row>
    <row r="25" spans="8:12" x14ac:dyDescent="0.25">
      <c r="H25" s="8"/>
      <c r="I25" s="1"/>
      <c r="L25" s="8"/>
    </row>
    <row r="26" spans="8:12" x14ac:dyDescent="0.25">
      <c r="H26" s="8"/>
      <c r="I26" s="1"/>
      <c r="L26" s="8"/>
    </row>
    <row r="27" spans="8:12" x14ac:dyDescent="0.25">
      <c r="H27" s="8"/>
      <c r="I27" s="1"/>
      <c r="L27" s="8"/>
    </row>
    <row r="28" spans="8:12" x14ac:dyDescent="0.25">
      <c r="H28" s="8"/>
      <c r="I28" s="1"/>
      <c r="L28" s="8"/>
    </row>
    <row r="29" spans="8:12" x14ac:dyDescent="0.25">
      <c r="H29" s="8"/>
      <c r="I29" s="1"/>
      <c r="L29" s="8"/>
    </row>
    <row r="30" spans="8:12" x14ac:dyDescent="0.25">
      <c r="H30" s="8"/>
      <c r="I30" s="1"/>
      <c r="L30" s="8"/>
    </row>
    <row r="31" spans="8:12" x14ac:dyDescent="0.25">
      <c r="H31" s="8"/>
      <c r="I31" s="1"/>
      <c r="L31" s="8"/>
    </row>
    <row r="32" spans="8:12" x14ac:dyDescent="0.25">
      <c r="H32" s="8"/>
      <c r="I32" s="1"/>
      <c r="L32" s="8"/>
    </row>
    <row r="33" spans="8:12" x14ac:dyDescent="0.25">
      <c r="H33" s="8"/>
      <c r="I33" s="1"/>
      <c r="L33" s="8"/>
    </row>
    <row r="34" spans="8:12" x14ac:dyDescent="0.25">
      <c r="H34" s="8"/>
      <c r="I34" s="1"/>
      <c r="L34" s="8"/>
    </row>
    <row r="35" spans="8:12" ht="30" customHeight="1" x14ac:dyDescent="0.25">
      <c r="H35" s="8"/>
      <c r="I35" s="1"/>
      <c r="L35" s="8"/>
    </row>
    <row r="36" spans="8:12" x14ac:dyDescent="0.25">
      <c r="H36" s="8"/>
      <c r="I36" s="1"/>
      <c r="L36" s="8"/>
    </row>
    <row r="37" spans="8:12" x14ac:dyDescent="0.25">
      <c r="H37" s="8"/>
      <c r="I37" s="1"/>
      <c r="L37" s="8"/>
    </row>
    <row r="38" spans="8:12" x14ac:dyDescent="0.25">
      <c r="H38" s="8"/>
      <c r="I38" s="1"/>
      <c r="L38" s="8"/>
    </row>
    <row r="39" spans="8:12" x14ac:dyDescent="0.25">
      <c r="H39" s="8"/>
      <c r="I39" s="1"/>
      <c r="L39" s="8"/>
    </row>
    <row r="40" spans="8:12" x14ac:dyDescent="0.25">
      <c r="H40" s="8"/>
      <c r="I40" s="1"/>
      <c r="L40" s="8"/>
    </row>
  </sheetData>
  <mergeCells count="9">
    <mergeCell ref="B14:C14"/>
    <mergeCell ref="B15:I15"/>
    <mergeCell ref="B13:C13"/>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983A0-462F-4C18-9A3F-FFA13C04449B}">
  <sheetPr>
    <pageSetUpPr fitToPage="1"/>
  </sheetPr>
  <dimension ref="A1:O31"/>
  <sheetViews>
    <sheetView showGridLines="0" showWhiteSpace="0" zoomScaleNormal="100" zoomScaleSheetLayoutView="55" zoomScalePageLayoutView="55" workbookViewId="0">
      <selection activeCell="C5" sqref="C5:K5"/>
    </sheetView>
  </sheetViews>
  <sheetFormatPr baseColWidth="10" defaultColWidth="11.42578125" defaultRowHeight="15" x14ac:dyDescent="0.25"/>
  <cols>
    <col min="1" max="1" width="1" style="1" customWidth="1"/>
    <col min="2" max="2" width="16.5703125" style="1" customWidth="1"/>
    <col min="3" max="3" width="14" style="1" customWidth="1"/>
    <col min="4" max="4" width="16.140625" style="1" customWidth="1"/>
    <col min="5" max="5" width="10.140625" style="2" customWidth="1"/>
    <col min="6" max="6" width="13.140625" style="1" customWidth="1"/>
    <col min="7" max="7" width="11.5703125" style="8" customWidth="1"/>
    <col min="8" max="8" width="0.85546875" style="1" customWidth="1"/>
    <col min="9" max="9" width="17.5703125" style="1" customWidth="1"/>
    <col min="10" max="10" width="13" style="1" customWidth="1"/>
    <col min="11" max="11" width="13.7109375" style="8" customWidth="1"/>
    <col min="12" max="12" width="7.7109375" style="1" customWidth="1"/>
    <col min="13" max="16384" width="11.42578125" style="1"/>
  </cols>
  <sheetData>
    <row r="1" spans="1:15" x14ac:dyDescent="0.25">
      <c r="A1" s="8"/>
      <c r="B1" s="8"/>
    </row>
    <row r="2" spans="1:15" ht="126.75" customHeight="1" x14ac:dyDescent="0.25">
      <c r="A2" s="8"/>
      <c r="B2" s="8"/>
    </row>
    <row r="3" spans="1:15" x14ac:dyDescent="0.25">
      <c r="A3" s="8"/>
      <c r="B3" s="8"/>
    </row>
    <row r="4" spans="1:15" ht="21.75" customHeight="1" x14ac:dyDescent="0.25">
      <c r="B4" s="8"/>
    </row>
    <row r="5" spans="1:15" ht="27" customHeight="1" x14ac:dyDescent="0.25">
      <c r="B5" s="26" t="s">
        <v>286</v>
      </c>
      <c r="C5" s="107" t="str">
        <f>CALENDARIZADO!C4</f>
        <v>Operación, Base y Funcionamiento</v>
      </c>
      <c r="D5" s="107"/>
      <c r="E5" s="107"/>
      <c r="F5" s="107"/>
      <c r="G5" s="107"/>
      <c r="H5" s="107"/>
      <c r="I5" s="107"/>
      <c r="J5" s="107"/>
      <c r="K5" s="107"/>
      <c r="O5" s="45"/>
    </row>
    <row r="6" spans="1:15" ht="9.9499999999999993" customHeight="1" x14ac:dyDescent="0.25">
      <c r="B6" s="27"/>
      <c r="E6" s="24"/>
    </row>
    <row r="7" spans="1:15" ht="27" customHeight="1" x14ac:dyDescent="0.25">
      <c r="B7" s="26" t="s">
        <v>23</v>
      </c>
      <c r="C7" s="99" t="s">
        <v>44</v>
      </c>
      <c r="D7" s="99"/>
      <c r="E7" s="99"/>
      <c r="F7" s="99"/>
      <c r="G7" s="99"/>
      <c r="H7" s="99"/>
      <c r="I7" s="99"/>
      <c r="J7" s="99"/>
      <c r="K7" s="99"/>
    </row>
    <row r="8" spans="1:15" ht="9.9499999999999993" customHeight="1" x14ac:dyDescent="0.25">
      <c r="B8" s="27"/>
    </row>
    <row r="9" spans="1:15" ht="27" customHeight="1" x14ac:dyDescent="0.25">
      <c r="B9" s="26" t="s">
        <v>24</v>
      </c>
      <c r="C9" s="99" t="s">
        <v>48</v>
      </c>
      <c r="D9" s="99"/>
      <c r="E9" s="99"/>
      <c r="F9" s="99"/>
      <c r="G9" s="99"/>
      <c r="J9" s="26" t="s">
        <v>2</v>
      </c>
      <c r="K9" s="25">
        <f>K12</f>
        <v>110000</v>
      </c>
    </row>
    <row r="10" spans="1:15" ht="9.9499999999999993" customHeight="1" x14ac:dyDescent="0.25"/>
    <row r="11" spans="1:15" s="3" customFormat="1" ht="30" x14ac:dyDescent="0.25">
      <c r="B11" s="17" t="s">
        <v>15</v>
      </c>
      <c r="C11" s="17" t="s">
        <v>13</v>
      </c>
      <c r="D11" s="18" t="s">
        <v>137</v>
      </c>
      <c r="E11" s="17" t="s">
        <v>14</v>
      </c>
      <c r="F11" s="17" t="s">
        <v>12</v>
      </c>
      <c r="G11" s="17" t="s">
        <v>17</v>
      </c>
      <c r="I11" s="17" t="s">
        <v>16</v>
      </c>
      <c r="J11" s="17" t="s">
        <v>25</v>
      </c>
      <c r="K11" s="15" t="s">
        <v>2</v>
      </c>
    </row>
    <row r="12" spans="1:15" s="3" customFormat="1" ht="29.25" customHeight="1" x14ac:dyDescent="0.25">
      <c r="B12" s="143" t="s">
        <v>294</v>
      </c>
      <c r="C12" s="143"/>
      <c r="D12" s="143"/>
      <c r="E12" s="143"/>
      <c r="F12" s="143"/>
      <c r="G12" s="143"/>
      <c r="H12" s="143"/>
      <c r="I12" s="143"/>
      <c r="J12" s="143"/>
      <c r="K12" s="16">
        <f>SUM(K13:K14)</f>
        <v>110000</v>
      </c>
    </row>
    <row r="13" spans="1:15" ht="108" customHeight="1" x14ac:dyDescent="0.25">
      <c r="B13" s="46" t="s">
        <v>386</v>
      </c>
      <c r="C13" s="11">
        <v>3</v>
      </c>
      <c r="D13" s="12">
        <v>7</v>
      </c>
      <c r="E13" s="11">
        <v>2</v>
      </c>
      <c r="F13" s="13">
        <v>2100</v>
      </c>
      <c r="G13" s="19">
        <f>C13*D13*E13*F13</f>
        <v>88200</v>
      </c>
      <c r="I13" s="13">
        <v>4500</v>
      </c>
      <c r="J13" s="14">
        <v>0</v>
      </c>
      <c r="K13" s="9">
        <f>G13+I13+J13</f>
        <v>92700</v>
      </c>
    </row>
    <row r="14" spans="1:15" ht="105" customHeight="1" x14ac:dyDescent="0.25">
      <c r="B14" s="46" t="s">
        <v>387</v>
      </c>
      <c r="C14" s="11">
        <v>2</v>
      </c>
      <c r="D14" s="12">
        <v>2</v>
      </c>
      <c r="E14" s="11">
        <v>2</v>
      </c>
      <c r="F14" s="13">
        <v>2100</v>
      </c>
      <c r="G14" s="19">
        <f>C14*D14*E14*F14</f>
        <v>16800</v>
      </c>
      <c r="I14" s="13">
        <v>500</v>
      </c>
      <c r="J14" s="14"/>
      <c r="K14" s="9">
        <f>G14+I14+J14</f>
        <v>17300</v>
      </c>
    </row>
    <row r="15" spans="1:15" s="3" customFormat="1" ht="30.75" customHeight="1" x14ac:dyDescent="0.25">
      <c r="B15" s="104" t="s">
        <v>130</v>
      </c>
      <c r="C15" s="105"/>
      <c r="D15" s="105"/>
      <c r="E15" s="105"/>
      <c r="F15" s="105"/>
      <c r="G15" s="105"/>
      <c r="H15" s="105"/>
      <c r="I15" s="105"/>
      <c r="J15" s="105"/>
      <c r="K15" s="106"/>
    </row>
    <row r="16" spans="1:15" ht="5.0999999999999996" customHeight="1" x14ac:dyDescent="0.25"/>
    <row r="17" spans="11:11" ht="5.0999999999999996" customHeight="1" x14ac:dyDescent="0.25"/>
    <row r="18" spans="11:11" ht="43.5" customHeight="1" x14ac:dyDescent="0.25"/>
    <row r="19" spans="11:11" ht="43.5" customHeight="1" x14ac:dyDescent="0.25"/>
    <row r="20" spans="11:11" ht="43.5" customHeight="1" x14ac:dyDescent="0.25"/>
    <row r="21" spans="11:11" ht="43.5" customHeight="1" x14ac:dyDescent="0.25"/>
    <row r="22" spans="11:11" ht="43.5" customHeight="1" x14ac:dyDescent="0.25"/>
    <row r="29" spans="11:11" x14ac:dyDescent="0.25">
      <c r="K29" s="1"/>
    </row>
    <row r="30" spans="11:11" x14ac:dyDescent="0.25">
      <c r="K30" s="1"/>
    </row>
    <row r="31" spans="11:11" x14ac:dyDescent="0.25">
      <c r="K31" s="1"/>
    </row>
  </sheetData>
  <mergeCells count="5">
    <mergeCell ref="C9:G9"/>
    <mergeCell ref="B12:J12"/>
    <mergeCell ref="B15:K15"/>
    <mergeCell ref="C5:K5"/>
    <mergeCell ref="C7:K7"/>
  </mergeCells>
  <pageMargins left="0.70866141732283461" right="0.70866141732283461" top="0.74803149606299213" bottom="0.74803149606299213" header="0.31496062992125984" footer="0.31496062992125984"/>
  <pageSetup scale="70"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66</vt:i4>
      </vt:variant>
    </vt:vector>
  </HeadingPairs>
  <TitlesOfParts>
    <vt:vector size="101" baseType="lpstr">
      <vt:lpstr>CALENDARIZADO</vt:lpstr>
      <vt:lpstr>001.Dietas</vt:lpstr>
      <vt:lpstr>006.Sueldos</vt:lpstr>
      <vt:lpstr>148.RDL</vt:lpstr>
      <vt:lpstr>014.Honorarios</vt:lpstr>
      <vt:lpstr>138.otras p</vt:lpstr>
      <vt:lpstr>041.Gratf</vt:lpstr>
      <vt:lpstr>138.OtrasPr</vt:lpstr>
      <vt:lpstr>036 prima</vt:lpstr>
      <vt:lpstr>063IMSS</vt:lpstr>
      <vt:lpstr>084.RCV</vt:lpstr>
      <vt:lpstr>074.INF</vt:lpstr>
      <vt:lpstr>3%</vt:lpstr>
      <vt:lpstr>201.Mat.Of</vt:lpstr>
      <vt:lpstr>205.Mat.Of </vt:lpstr>
      <vt:lpstr>207.Mat.Limp</vt:lpstr>
      <vt:lpstr>208.SumDiv</vt:lpstr>
      <vt:lpstr>241</vt:lpstr>
      <vt:lpstr>340.353.388</vt:lpstr>
      <vt:lpstr>301-energ</vt:lpstr>
      <vt:lpstr>303.agua</vt:lpstr>
      <vt:lpstr>304- telef</vt:lpstr>
      <vt:lpstr>305-telcel</vt:lpstr>
      <vt:lpstr>307-inter</vt:lpstr>
      <vt:lpstr>308.ServPost</vt:lpstr>
      <vt:lpstr>311-ArredEdif.</vt:lpstr>
      <vt:lpstr>313.Arrend.inmb</vt:lpstr>
      <vt:lpstr>312.Arrnda fot</vt:lpstr>
      <vt:lpstr>328-Serv vig</vt:lpstr>
      <vt:lpstr>347_conservac</vt:lpstr>
      <vt:lpstr>357.Serv Limpieza</vt:lpstr>
      <vt:lpstr>363.Impresos y pub</vt:lpstr>
      <vt:lpstr>369 pasajes</vt:lpstr>
      <vt:lpstr>378.Gtos.Com</vt:lpstr>
      <vt:lpstr>374.Viaticos</vt:lpstr>
      <vt:lpstr>'001.Dietas'!Área_de_impresión</vt:lpstr>
      <vt:lpstr>'006.Sueldos'!Área_de_impresión</vt:lpstr>
      <vt:lpstr>'014.Honorarios'!Área_de_impresión</vt:lpstr>
      <vt:lpstr>'036 prima'!Área_de_impresión</vt:lpstr>
      <vt:lpstr>'041.Gratf'!Área_de_impresión</vt:lpstr>
      <vt:lpstr>'063IMSS'!Área_de_impresión</vt:lpstr>
      <vt:lpstr>'074.INF'!Área_de_impresión</vt:lpstr>
      <vt:lpstr>'084.RCV'!Área_de_impresión</vt:lpstr>
      <vt:lpstr>'138.otras p'!Área_de_impresión</vt:lpstr>
      <vt:lpstr>'138.OtrasPr'!Área_de_impresión</vt:lpstr>
      <vt:lpstr>'148.RDL'!Área_de_impresión</vt:lpstr>
      <vt:lpstr>'201.Mat.Of'!Área_de_impresión</vt:lpstr>
      <vt:lpstr>'205.Mat.Of '!Área_de_impresión</vt:lpstr>
      <vt:lpstr>'207.Mat.Limp'!Área_de_impresión</vt:lpstr>
      <vt:lpstr>'208.SumDiv'!Área_de_impresión</vt:lpstr>
      <vt:lpstr>'241'!Área_de_impresión</vt:lpstr>
      <vt:lpstr>'3%'!Área_de_impresión</vt:lpstr>
      <vt:lpstr>'301-energ'!Área_de_impresión</vt:lpstr>
      <vt:lpstr>'303.agua'!Área_de_impresión</vt:lpstr>
      <vt:lpstr>'304- telef'!Área_de_impresión</vt:lpstr>
      <vt:lpstr>'305-telcel'!Área_de_impresión</vt:lpstr>
      <vt:lpstr>'307-inter'!Área_de_impresión</vt:lpstr>
      <vt:lpstr>'308.ServPost'!Área_de_impresión</vt:lpstr>
      <vt:lpstr>'311-ArredEdif.'!Área_de_impresión</vt:lpstr>
      <vt:lpstr>'312.Arrnda fot'!Área_de_impresión</vt:lpstr>
      <vt:lpstr>'313.Arrend.inmb'!Área_de_impresión</vt:lpstr>
      <vt:lpstr>'328-Serv vig'!Área_de_impresión</vt:lpstr>
      <vt:lpstr>'340.353.388'!Área_de_impresión</vt:lpstr>
      <vt:lpstr>'347_conservac'!Área_de_impresión</vt:lpstr>
      <vt:lpstr>'357.Serv Limpieza'!Área_de_impresión</vt:lpstr>
      <vt:lpstr>'363.Impresos y pub'!Área_de_impresión</vt:lpstr>
      <vt:lpstr>'369 pasajes'!Área_de_impresión</vt:lpstr>
      <vt:lpstr>'374.Viaticos'!Área_de_impresión</vt:lpstr>
      <vt:lpstr>'378.Gtos.Com'!Área_de_impresión</vt:lpstr>
      <vt:lpstr>CALENDARIZADO!Área_de_impresión</vt:lpstr>
      <vt:lpstr>'036 prima'!Títulos_a_imprimir</vt:lpstr>
      <vt:lpstr>'041.Gratf'!Títulos_a_imprimir</vt:lpstr>
      <vt:lpstr>'063IMSS'!Títulos_a_imprimir</vt:lpstr>
      <vt:lpstr>'074.INF'!Títulos_a_imprimir</vt:lpstr>
      <vt:lpstr>'084.RCV'!Títulos_a_imprimir</vt:lpstr>
      <vt:lpstr>'138.otras p'!Títulos_a_imprimir</vt:lpstr>
      <vt:lpstr>'138.OtrasPr'!Títulos_a_imprimir</vt:lpstr>
      <vt:lpstr>'148.RDL'!Títulos_a_imprimir</vt:lpstr>
      <vt:lpstr>'201.Mat.Of'!Títulos_a_imprimir</vt:lpstr>
      <vt:lpstr>'205.Mat.Of '!Títulos_a_imprimir</vt:lpstr>
      <vt:lpstr>'207.Mat.Limp'!Títulos_a_imprimir</vt:lpstr>
      <vt:lpstr>'208.SumDiv'!Títulos_a_imprimir</vt:lpstr>
      <vt:lpstr>'241'!Títulos_a_imprimir</vt:lpstr>
      <vt:lpstr>'301-energ'!Títulos_a_imprimir</vt:lpstr>
      <vt:lpstr>'303.agua'!Títulos_a_imprimir</vt:lpstr>
      <vt:lpstr>'304- telef'!Títulos_a_imprimir</vt:lpstr>
      <vt:lpstr>'305-telcel'!Títulos_a_imprimir</vt:lpstr>
      <vt:lpstr>'307-inter'!Títulos_a_imprimir</vt:lpstr>
      <vt:lpstr>'308.ServPost'!Títulos_a_imprimir</vt:lpstr>
      <vt:lpstr>'311-ArredEdif.'!Títulos_a_imprimir</vt:lpstr>
      <vt:lpstr>'312.Arrnda fot'!Títulos_a_imprimir</vt:lpstr>
      <vt:lpstr>'313.Arrend.inmb'!Títulos_a_imprimir</vt:lpstr>
      <vt:lpstr>'328-Serv vig'!Títulos_a_imprimir</vt:lpstr>
      <vt:lpstr>'340.353.388'!Títulos_a_imprimir</vt:lpstr>
      <vt:lpstr>'347_conservac'!Títulos_a_imprimir</vt:lpstr>
      <vt:lpstr>'357.Serv Limpieza'!Títulos_a_imprimir</vt:lpstr>
      <vt:lpstr>'363.Impresos y pub'!Títulos_a_imprimir</vt:lpstr>
      <vt:lpstr>'369 pasajes'!Títulos_a_imprimir</vt:lpstr>
      <vt:lpstr>'374.Viaticos'!Títulos_a_imprimir</vt:lpstr>
      <vt:lpstr>'378.Gtos.Com'!Títulos_a_imprimir</vt:lpstr>
      <vt:lpstr>CALENDARIZADO!Títulos_a_imprimir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Nereyda Cruz</dc:creator>
  <cp:lastModifiedBy>Nereyda Cruz</cp:lastModifiedBy>
  <cp:lastPrinted>2025-11-05T03:50:54Z</cp:lastPrinted>
  <dcterms:created xsi:type="dcterms:W3CDTF">2025-06-17T21:18:51Z</dcterms:created>
  <dcterms:modified xsi:type="dcterms:W3CDTF">2025-11-15T03:35:06Z</dcterms:modified>
</cp:coreProperties>
</file>